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5. 2026 г." sheetId="1" r:id="rId1"/>
  </sheets>
  <externalReferences>
    <externalReference r:id="rId2"/>
  </externalReferences>
  <definedNames>
    <definedName name="_xlnm._FilterDatabase" localSheetId="0" hidden="1">'5. 2026 г.'!#REF!</definedName>
    <definedName name="_xlnm.Print_Titles" localSheetId="0">'5. 2026 г.'!$13:$13</definedName>
    <definedName name="_xlnm.Print_Area" localSheetId="0">'5. 2026 г.'!$A$1:$AL$216</definedName>
  </definedNames>
  <calcPr calcId="125725" fullCalcOnLoad="1"/>
</workbook>
</file>

<file path=xl/calcChain.xml><?xml version="1.0" encoding="utf-8"?>
<calcChain xmlns="http://schemas.openxmlformats.org/spreadsheetml/2006/main">
  <c r="AE216" i="1"/>
  <c r="AL216" s="1"/>
  <c r="AL213" s="1"/>
  <c r="AD216"/>
  <c r="AK216" s="1"/>
  <c r="AK213" s="1"/>
  <c r="AC216"/>
  <c r="AJ216" s="1"/>
  <c r="AJ213" s="1"/>
  <c r="AB216"/>
  <c r="AI216" s="1"/>
  <c r="AI213" s="1"/>
  <c r="AA216"/>
  <c r="AH216" s="1"/>
  <c r="AH213" s="1"/>
  <c r="Z216"/>
  <c r="AG216" s="1"/>
  <c r="AG213" s="1"/>
  <c r="C216"/>
  <c r="B216"/>
  <c r="AL215"/>
  <c r="AK215"/>
  <c r="AJ215"/>
  <c r="AI215"/>
  <c r="AH215"/>
  <c r="AG215"/>
  <c r="C215"/>
  <c r="B215"/>
  <c r="AL214"/>
  <c r="AK214"/>
  <c r="AJ214"/>
  <c r="AI214"/>
  <c r="AH214"/>
  <c r="AG214"/>
  <c r="C214"/>
  <c r="B214"/>
  <c r="AF213"/>
  <c r="AE213"/>
  <c r="AD213"/>
  <c r="AC213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D213"/>
  <c r="C213"/>
  <c r="B213"/>
  <c r="AI212"/>
  <c r="AE212"/>
  <c r="AL212" s="1"/>
  <c r="AD212"/>
  <c r="AK212" s="1"/>
  <c r="AC212"/>
  <c r="AJ212" s="1"/>
  <c r="AB212"/>
  <c r="AA212"/>
  <c r="AH212" s="1"/>
  <c r="C212"/>
  <c r="B212"/>
  <c r="AJ211"/>
  <c r="AG211"/>
  <c r="AE211"/>
  <c r="AD211"/>
  <c r="AC211"/>
  <c r="AB211"/>
  <c r="AA211"/>
  <c r="X211"/>
  <c r="AL211" s="1"/>
  <c r="W211"/>
  <c r="AK211" s="1"/>
  <c r="V211"/>
  <c r="U211"/>
  <c r="AI211" s="1"/>
  <c r="T211"/>
  <c r="AH211" s="1"/>
  <c r="C211"/>
  <c r="B211"/>
  <c r="AG210"/>
  <c r="AE210"/>
  <c r="AD210"/>
  <c r="AC210"/>
  <c r="AB210"/>
  <c r="AA210"/>
  <c r="Z210"/>
  <c r="X210"/>
  <c r="AL210" s="1"/>
  <c r="W210"/>
  <c r="AK210" s="1"/>
  <c r="V210"/>
  <c r="AJ210" s="1"/>
  <c r="U210"/>
  <c r="AI210" s="1"/>
  <c r="T210"/>
  <c r="AH210" s="1"/>
  <c r="C210"/>
  <c r="B210"/>
  <c r="AE209"/>
  <c r="AD209"/>
  <c r="AC209"/>
  <c r="AB209"/>
  <c r="AA209"/>
  <c r="Z209"/>
  <c r="AG209" s="1"/>
  <c r="X209"/>
  <c r="AL209" s="1"/>
  <c r="W209"/>
  <c r="AK209" s="1"/>
  <c r="V209"/>
  <c r="AJ209" s="1"/>
  <c r="U209"/>
  <c r="AI209" s="1"/>
  <c r="T209"/>
  <c r="AH209" s="1"/>
  <c r="C209"/>
  <c r="B209"/>
  <c r="W208"/>
  <c r="V208"/>
  <c r="AJ208" s="1"/>
  <c r="Q208"/>
  <c r="P208"/>
  <c r="AK208" s="1"/>
  <c r="O208"/>
  <c r="N208"/>
  <c r="U208" s="1"/>
  <c r="AI208" s="1"/>
  <c r="M208"/>
  <c r="L208"/>
  <c r="AG208" s="1"/>
  <c r="C208"/>
  <c r="B208"/>
  <c r="Q207"/>
  <c r="P207"/>
  <c r="O207"/>
  <c r="V207" s="1"/>
  <c r="N207"/>
  <c r="U207" s="1"/>
  <c r="M207"/>
  <c r="L207"/>
  <c r="AG207" s="1"/>
  <c r="C207"/>
  <c r="B207"/>
  <c r="Q206"/>
  <c r="X206" s="1"/>
  <c r="P206"/>
  <c r="O206"/>
  <c r="N206"/>
  <c r="U206" s="1"/>
  <c r="M206"/>
  <c r="T206" s="1"/>
  <c r="L206"/>
  <c r="AG206" s="1"/>
  <c r="C206"/>
  <c r="B206"/>
  <c r="X205"/>
  <c r="AL205" s="1"/>
  <c r="W205"/>
  <c r="AK205" s="1"/>
  <c r="V205"/>
  <c r="AJ205" s="1"/>
  <c r="U205"/>
  <c r="AI205" s="1"/>
  <c r="T205"/>
  <c r="AH205" s="1"/>
  <c r="S205"/>
  <c r="AG205" s="1"/>
  <c r="C205"/>
  <c r="B205"/>
  <c r="AE204"/>
  <c r="AL204" s="1"/>
  <c r="AD204"/>
  <c r="AK204" s="1"/>
  <c r="AC204"/>
  <c r="AJ204" s="1"/>
  <c r="AB204"/>
  <c r="AI204" s="1"/>
  <c r="AA204"/>
  <c r="AH204" s="1"/>
  <c r="Z204"/>
  <c r="AG204" s="1"/>
  <c r="C204"/>
  <c r="B204"/>
  <c r="AE203"/>
  <c r="AD203"/>
  <c r="AC203"/>
  <c r="AB203"/>
  <c r="AA203"/>
  <c r="Z203"/>
  <c r="X203"/>
  <c r="AL203" s="1"/>
  <c r="W203"/>
  <c r="AK203" s="1"/>
  <c r="V203"/>
  <c r="AJ203" s="1"/>
  <c r="U203"/>
  <c r="AI203" s="1"/>
  <c r="T203"/>
  <c r="AH203" s="1"/>
  <c r="S203"/>
  <c r="AG203" s="1"/>
  <c r="C203"/>
  <c r="B203"/>
  <c r="AE202"/>
  <c r="AD202"/>
  <c r="AC202"/>
  <c r="AB202"/>
  <c r="AA202"/>
  <c r="Z202"/>
  <c r="Q202"/>
  <c r="P202"/>
  <c r="O202"/>
  <c r="N202"/>
  <c r="M202"/>
  <c r="L202"/>
  <c r="AG202" s="1"/>
  <c r="C202"/>
  <c r="B202"/>
  <c r="AI201"/>
  <c r="Q201"/>
  <c r="AL201" s="1"/>
  <c r="P201"/>
  <c r="AK201" s="1"/>
  <c r="O201"/>
  <c r="AJ201" s="1"/>
  <c r="N201"/>
  <c r="M201"/>
  <c r="AH201" s="1"/>
  <c r="L201"/>
  <c r="AG201" s="1"/>
  <c r="AG199" s="1"/>
  <c r="C201"/>
  <c r="B201"/>
  <c r="AK200"/>
  <c r="AG200"/>
  <c r="X200"/>
  <c r="AL200" s="1"/>
  <c r="W200"/>
  <c r="V200"/>
  <c r="AJ200" s="1"/>
  <c r="U200"/>
  <c r="AI200" s="1"/>
  <c r="T200"/>
  <c r="AH200" s="1"/>
  <c r="S200"/>
  <c r="C200"/>
  <c r="B200"/>
  <c r="AF199"/>
  <c r="AE199"/>
  <c r="AD199"/>
  <c r="AC199"/>
  <c r="AB199"/>
  <c r="AA199"/>
  <c r="Z199"/>
  <c r="Y199"/>
  <c r="S199"/>
  <c r="R199"/>
  <c r="Q199"/>
  <c r="P199"/>
  <c r="O199"/>
  <c r="N199"/>
  <c r="M199"/>
  <c r="L199"/>
  <c r="K199"/>
  <c r="J199"/>
  <c r="I199"/>
  <c r="H199"/>
  <c r="G199"/>
  <c r="F199"/>
  <c r="E199"/>
  <c r="D199"/>
  <c r="B199"/>
  <c r="AL196"/>
  <c r="AK196"/>
  <c r="AJ196"/>
  <c r="AI196"/>
  <c r="AH196"/>
  <c r="AG196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AD194"/>
  <c r="AC194"/>
  <c r="AB194"/>
  <c r="AA194"/>
  <c r="P194"/>
  <c r="O194"/>
  <c r="N194"/>
  <c r="M194"/>
  <c r="J194"/>
  <c r="AL194" s="1"/>
  <c r="I194"/>
  <c r="W194" s="1"/>
  <c r="W192" s="1"/>
  <c r="H194"/>
  <c r="V194" s="1"/>
  <c r="V192" s="1"/>
  <c r="G194"/>
  <c r="F194"/>
  <c r="T194" s="1"/>
  <c r="T192" s="1"/>
  <c r="E194"/>
  <c r="AG194" s="1"/>
  <c r="C194"/>
  <c r="B194"/>
  <c r="AI193"/>
  <c r="AD193"/>
  <c r="AC193"/>
  <c r="AB193"/>
  <c r="AA193"/>
  <c r="W193"/>
  <c r="V193"/>
  <c r="U193"/>
  <c r="T193"/>
  <c r="P193"/>
  <c r="O193"/>
  <c r="AJ193" s="1"/>
  <c r="N193"/>
  <c r="M193"/>
  <c r="J193"/>
  <c r="AL193" s="1"/>
  <c r="AL192" s="1"/>
  <c r="I193"/>
  <c r="AK193" s="1"/>
  <c r="H193"/>
  <c r="G193"/>
  <c r="F193"/>
  <c r="AH193" s="1"/>
  <c r="E193"/>
  <c r="AG193" s="1"/>
  <c r="AG192" s="1"/>
  <c r="C193"/>
  <c r="B193"/>
  <c r="AF192"/>
  <c r="AE192"/>
  <c r="AD192"/>
  <c r="AC192"/>
  <c r="AB192"/>
  <c r="AA192"/>
  <c r="Z192"/>
  <c r="Y192"/>
  <c r="X192"/>
  <c r="S192"/>
  <c r="R192"/>
  <c r="Q192"/>
  <c r="P192"/>
  <c r="O192"/>
  <c r="N192"/>
  <c r="M192"/>
  <c r="L192"/>
  <c r="K192"/>
  <c r="J192"/>
  <c r="I192"/>
  <c r="H192"/>
  <c r="G192"/>
  <c r="F192"/>
  <c r="E192"/>
  <c r="D192"/>
  <c r="B192"/>
  <c r="AF190"/>
  <c r="X190"/>
  <c r="W190"/>
  <c r="V190"/>
  <c r="U190"/>
  <c r="T190"/>
  <c r="S190"/>
  <c r="AG190" s="1"/>
  <c r="P190"/>
  <c r="O190"/>
  <c r="N190"/>
  <c r="M190"/>
  <c r="J190"/>
  <c r="AL190" s="1"/>
  <c r="I190"/>
  <c r="AK190" s="1"/>
  <c r="H190"/>
  <c r="AJ190" s="1"/>
  <c r="G190"/>
  <c r="AI190" s="1"/>
  <c r="F190"/>
  <c r="AH190" s="1"/>
  <c r="C190"/>
  <c r="B190"/>
  <c r="AF189"/>
  <c r="X189"/>
  <c r="W189"/>
  <c r="V189"/>
  <c r="U189"/>
  <c r="T189"/>
  <c r="S189"/>
  <c r="AG189" s="1"/>
  <c r="P189"/>
  <c r="O189"/>
  <c r="N189"/>
  <c r="M189"/>
  <c r="J189"/>
  <c r="AL189" s="1"/>
  <c r="I189"/>
  <c r="AK189" s="1"/>
  <c r="H189"/>
  <c r="AJ189" s="1"/>
  <c r="G189"/>
  <c r="AI189" s="1"/>
  <c r="F189"/>
  <c r="AH189" s="1"/>
  <c r="C189"/>
  <c r="B189"/>
  <c r="AF188"/>
  <c r="X188"/>
  <c r="W188"/>
  <c r="V188"/>
  <c r="U188"/>
  <c r="T188"/>
  <c r="S188"/>
  <c r="AG188" s="1"/>
  <c r="P188"/>
  <c r="O188"/>
  <c r="N188"/>
  <c r="M188"/>
  <c r="J188"/>
  <c r="AL188" s="1"/>
  <c r="I188"/>
  <c r="AK188" s="1"/>
  <c r="H188"/>
  <c r="AJ188" s="1"/>
  <c r="G188"/>
  <c r="AI188" s="1"/>
  <c r="F188"/>
  <c r="AH188" s="1"/>
  <c r="C188"/>
  <c r="B188"/>
  <c r="AJ187"/>
  <c r="AF187"/>
  <c r="X187"/>
  <c r="AL187" s="1"/>
  <c r="W187"/>
  <c r="AK187" s="1"/>
  <c r="V187"/>
  <c r="U187"/>
  <c r="AI187" s="1"/>
  <c r="AI183" s="1"/>
  <c r="T187"/>
  <c r="AH187" s="1"/>
  <c r="S187"/>
  <c r="AG187" s="1"/>
  <c r="C187"/>
  <c r="B187"/>
  <c r="AI186"/>
  <c r="AF186"/>
  <c r="X186"/>
  <c r="AL186" s="1"/>
  <c r="AL183" s="1"/>
  <c r="W186"/>
  <c r="AK186" s="1"/>
  <c r="AK183" s="1"/>
  <c r="V186"/>
  <c r="AJ186" s="1"/>
  <c r="U186"/>
  <c r="T186"/>
  <c r="AH186" s="1"/>
  <c r="AH183" s="1"/>
  <c r="S186"/>
  <c r="AG186" s="1"/>
  <c r="AG183" s="1"/>
  <c r="AG182" s="1"/>
  <c r="C186"/>
  <c r="B186"/>
  <c r="AL185"/>
  <c r="AK185"/>
  <c r="AJ185"/>
  <c r="AI185"/>
  <c r="AH185"/>
  <c r="AG185"/>
  <c r="AF185"/>
  <c r="C185"/>
  <c r="B185"/>
  <c r="AL184"/>
  <c r="AK184"/>
  <c r="AJ184"/>
  <c r="AI184"/>
  <c r="AH184"/>
  <c r="AG184"/>
  <c r="AF184"/>
  <c r="C184"/>
  <c r="B184"/>
  <c r="AF183"/>
  <c r="AE183"/>
  <c r="AD183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C183"/>
  <c r="B183"/>
  <c r="AF182"/>
  <c r="AE182"/>
  <c r="AD182"/>
  <c r="AC182"/>
  <c r="AB182"/>
  <c r="AA182"/>
  <c r="Z182"/>
  <c r="Y182"/>
  <c r="S182"/>
  <c r="R182"/>
  <c r="Q182"/>
  <c r="P182"/>
  <c r="O182"/>
  <c r="N182"/>
  <c r="M182"/>
  <c r="L182"/>
  <c r="K182"/>
  <c r="J182"/>
  <c r="I182"/>
  <c r="H182"/>
  <c r="G182"/>
  <c r="F182"/>
  <c r="E182"/>
  <c r="D182"/>
  <c r="C182"/>
  <c r="B182"/>
  <c r="C178"/>
  <c r="B178"/>
  <c r="AF177"/>
  <c r="X177"/>
  <c r="AL177" s="1"/>
  <c r="W177"/>
  <c r="AK177" s="1"/>
  <c r="V177"/>
  <c r="AJ177" s="1"/>
  <c r="U177"/>
  <c r="AI177" s="1"/>
  <c r="T177"/>
  <c r="AH177" s="1"/>
  <c r="S177"/>
  <c r="AG177" s="1"/>
  <c r="C177"/>
  <c r="B177"/>
  <c r="AF176"/>
  <c r="X176"/>
  <c r="AL176" s="1"/>
  <c r="W176"/>
  <c r="AK176" s="1"/>
  <c r="V176"/>
  <c r="AJ176" s="1"/>
  <c r="U176"/>
  <c r="AI176" s="1"/>
  <c r="T176"/>
  <c r="AH176" s="1"/>
  <c r="S176"/>
  <c r="AG176" s="1"/>
  <c r="AF175"/>
  <c r="X175"/>
  <c r="AL175" s="1"/>
  <c r="W175"/>
  <c r="AK175" s="1"/>
  <c r="V175"/>
  <c r="AJ175" s="1"/>
  <c r="U175"/>
  <c r="AI175" s="1"/>
  <c r="T175"/>
  <c r="AH175" s="1"/>
  <c r="S175"/>
  <c r="AG175" s="1"/>
  <c r="C175"/>
  <c r="B175"/>
  <c r="AF174"/>
  <c r="AE174"/>
  <c r="AL174" s="1"/>
  <c r="AD174"/>
  <c r="AK174" s="1"/>
  <c r="AC174"/>
  <c r="AJ174" s="1"/>
  <c r="AB174"/>
  <c r="AI174" s="1"/>
  <c r="AA174"/>
  <c r="AH174" s="1"/>
  <c r="Z174"/>
  <c r="AG174" s="1"/>
  <c r="C174"/>
  <c r="B174"/>
  <c r="AF173"/>
  <c r="Q173"/>
  <c r="AL173" s="1"/>
  <c r="P173"/>
  <c r="AK173" s="1"/>
  <c r="O173"/>
  <c r="AJ173" s="1"/>
  <c r="N173"/>
  <c r="AI173" s="1"/>
  <c r="M173"/>
  <c r="AH173" s="1"/>
  <c r="L173"/>
  <c r="AG173" s="1"/>
  <c r="C173"/>
  <c r="B173"/>
  <c r="AI172"/>
  <c r="AF172"/>
  <c r="X172"/>
  <c r="AL172" s="1"/>
  <c r="W172"/>
  <c r="AK172" s="1"/>
  <c r="V172"/>
  <c r="AJ172" s="1"/>
  <c r="U172"/>
  <c r="T172"/>
  <c r="AH172" s="1"/>
  <c r="S172"/>
  <c r="AG172" s="1"/>
  <c r="C172"/>
  <c r="B172"/>
  <c r="AF171"/>
  <c r="X171"/>
  <c r="AL171" s="1"/>
  <c r="W171"/>
  <c r="AK171" s="1"/>
  <c r="V171"/>
  <c r="AJ171" s="1"/>
  <c r="U171"/>
  <c r="AI171" s="1"/>
  <c r="T171"/>
  <c r="AH171" s="1"/>
  <c r="S171"/>
  <c r="AG171" s="1"/>
  <c r="C171"/>
  <c r="B171"/>
  <c r="AF170"/>
  <c r="Q170"/>
  <c r="AL170" s="1"/>
  <c r="P170"/>
  <c r="AK170" s="1"/>
  <c r="O170"/>
  <c r="AJ170" s="1"/>
  <c r="N170"/>
  <c r="AI170" s="1"/>
  <c r="M170"/>
  <c r="AH170" s="1"/>
  <c r="L170"/>
  <c r="AG170" s="1"/>
  <c r="C170"/>
  <c r="B170"/>
  <c r="AJ169"/>
  <c r="AF169"/>
  <c r="X169"/>
  <c r="AL169" s="1"/>
  <c r="W169"/>
  <c r="AK169" s="1"/>
  <c r="V169"/>
  <c r="U169"/>
  <c r="AI169" s="1"/>
  <c r="T169"/>
  <c r="AH169" s="1"/>
  <c r="S169"/>
  <c r="AG169" s="1"/>
  <c r="C169"/>
  <c r="B169"/>
  <c r="AF168"/>
  <c r="AE168"/>
  <c r="AL168" s="1"/>
  <c r="AD168"/>
  <c r="AK168" s="1"/>
  <c r="AC168"/>
  <c r="AJ168" s="1"/>
  <c r="AB168"/>
  <c r="AI168" s="1"/>
  <c r="AA168"/>
  <c r="AH168" s="1"/>
  <c r="Z168"/>
  <c r="AG168" s="1"/>
  <c r="C168"/>
  <c r="B168"/>
  <c r="AL167"/>
  <c r="AK167"/>
  <c r="AJ167"/>
  <c r="AI167"/>
  <c r="AH167"/>
  <c r="AG167"/>
  <c r="AF167"/>
  <c r="C167"/>
  <c r="B167"/>
  <c r="AI166"/>
  <c r="AF166"/>
  <c r="X166"/>
  <c r="AL166" s="1"/>
  <c r="W166"/>
  <c r="AK166" s="1"/>
  <c r="V166"/>
  <c r="AJ166" s="1"/>
  <c r="U166"/>
  <c r="T166"/>
  <c r="AH166" s="1"/>
  <c r="S166"/>
  <c r="AG166" s="1"/>
  <c r="C166"/>
  <c r="B166"/>
  <c r="AL165"/>
  <c r="AH165"/>
  <c r="AF165"/>
  <c r="X165"/>
  <c r="W165"/>
  <c r="AK165" s="1"/>
  <c r="AK163" s="1"/>
  <c r="V165"/>
  <c r="AJ165" s="1"/>
  <c r="U165"/>
  <c r="AI165" s="1"/>
  <c r="T165"/>
  <c r="S165"/>
  <c r="AG165" s="1"/>
  <c r="AG163" s="1"/>
  <c r="C165"/>
  <c r="B165"/>
  <c r="AK164"/>
  <c r="AG164"/>
  <c r="AF164"/>
  <c r="X164"/>
  <c r="AL164" s="1"/>
  <c r="AL163" s="1"/>
  <c r="W164"/>
  <c r="V164"/>
  <c r="AJ164" s="1"/>
  <c r="AJ163" s="1"/>
  <c r="U164"/>
  <c r="AI164" s="1"/>
  <c r="T164"/>
  <c r="AH164" s="1"/>
  <c r="AH163" s="1"/>
  <c r="S164"/>
  <c r="C164"/>
  <c r="B164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AL161"/>
  <c r="AK161"/>
  <c r="AJ161"/>
  <c r="AI161"/>
  <c r="AH161"/>
  <c r="AG161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AL157"/>
  <c r="AK157"/>
  <c r="AJ157"/>
  <c r="AI157"/>
  <c r="AH157"/>
  <c r="AG157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AL156"/>
  <c r="AK156"/>
  <c r="AJ156"/>
  <c r="AI156"/>
  <c r="AH156"/>
  <c r="AG156"/>
  <c r="AF156"/>
  <c r="AE156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AL154"/>
  <c r="AK154"/>
  <c r="AJ154"/>
  <c r="AI154"/>
  <c r="AH154"/>
  <c r="AG154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AF152"/>
  <c r="AD152"/>
  <c r="AC152"/>
  <c r="AB152"/>
  <c r="AA152"/>
  <c r="X152"/>
  <c r="AL152" s="1"/>
  <c r="AL151" s="1"/>
  <c r="AL150" s="1"/>
  <c r="W152"/>
  <c r="AK152" s="1"/>
  <c r="AK151" s="1"/>
  <c r="AK150" s="1"/>
  <c r="V152"/>
  <c r="AJ152" s="1"/>
  <c r="AJ151" s="1"/>
  <c r="AJ150" s="1"/>
  <c r="U152"/>
  <c r="AI152" s="1"/>
  <c r="AI151" s="1"/>
  <c r="AI150" s="1"/>
  <c r="T152"/>
  <c r="AH152" s="1"/>
  <c r="AH151" s="1"/>
  <c r="AH150" s="1"/>
  <c r="S152"/>
  <c r="AG152" s="1"/>
  <c r="AG151" s="1"/>
  <c r="AG150" s="1"/>
  <c r="C152"/>
  <c r="B152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B151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B150"/>
  <c r="AL146"/>
  <c r="AK146"/>
  <c r="AJ146"/>
  <c r="AI146"/>
  <c r="AH146"/>
  <c r="AG146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B146"/>
  <c r="AL142"/>
  <c r="AK142"/>
  <c r="AJ142"/>
  <c r="AI142"/>
  <c r="AH142"/>
  <c r="AG142"/>
  <c r="AF142"/>
  <c r="AE142"/>
  <c r="AD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D142"/>
  <c r="C142"/>
  <c r="B142"/>
  <c r="AF139"/>
  <c r="AD139"/>
  <c r="AC139"/>
  <c r="AB139"/>
  <c r="AA139"/>
  <c r="X139"/>
  <c r="AL139" s="1"/>
  <c r="AL138" s="1"/>
  <c r="W139"/>
  <c r="V139"/>
  <c r="U139"/>
  <c r="T139"/>
  <c r="S139"/>
  <c r="AG139" s="1"/>
  <c r="AG138" s="1"/>
  <c r="P139"/>
  <c r="AK139" s="1"/>
  <c r="AK138" s="1"/>
  <c r="O139"/>
  <c r="AJ139" s="1"/>
  <c r="AJ138" s="1"/>
  <c r="N139"/>
  <c r="AI139" s="1"/>
  <c r="AI138" s="1"/>
  <c r="M139"/>
  <c r="AH139" s="1"/>
  <c r="AH138" s="1"/>
  <c r="C139"/>
  <c r="B139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B138"/>
  <c r="AL135"/>
  <c r="AK135"/>
  <c r="AJ135"/>
  <c r="AI135"/>
  <c r="AH135"/>
  <c r="AG135"/>
  <c r="AF135"/>
  <c r="C135"/>
  <c r="B135"/>
  <c r="AL134"/>
  <c r="AK134"/>
  <c r="AJ134"/>
  <c r="AI134"/>
  <c r="AH134"/>
  <c r="AG134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B134"/>
  <c r="AL130"/>
  <c r="AK130"/>
  <c r="AJ130"/>
  <c r="AI130"/>
  <c r="AH130"/>
  <c r="AG130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AL126"/>
  <c r="AK126"/>
  <c r="AJ126"/>
  <c r="AI126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AL122"/>
  <c r="AK122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AF119"/>
  <c r="AE119"/>
  <c r="AL119" s="1"/>
  <c r="AD119"/>
  <c r="AK119" s="1"/>
  <c r="AC119"/>
  <c r="AJ119" s="1"/>
  <c r="AB119"/>
  <c r="AI119" s="1"/>
  <c r="AA119"/>
  <c r="AH119" s="1"/>
  <c r="Z119"/>
  <c r="S119"/>
  <c r="L119"/>
  <c r="E119"/>
  <c r="AG119" s="1"/>
  <c r="C119"/>
  <c r="B119"/>
  <c r="AF118"/>
  <c r="AE118"/>
  <c r="AL118" s="1"/>
  <c r="AD118"/>
  <c r="AC118"/>
  <c r="AB118"/>
  <c r="AA118"/>
  <c r="Z118"/>
  <c r="W118"/>
  <c r="AK118" s="1"/>
  <c r="V118"/>
  <c r="AJ118" s="1"/>
  <c r="U118"/>
  <c r="AI118" s="1"/>
  <c r="T118"/>
  <c r="AH118" s="1"/>
  <c r="S118"/>
  <c r="L118"/>
  <c r="E118"/>
  <c r="AG118" s="1"/>
  <c r="C118"/>
  <c r="B118"/>
  <c r="AF117"/>
  <c r="AE117"/>
  <c r="AL117" s="1"/>
  <c r="AL113" s="1"/>
  <c r="AL112" s="1"/>
  <c r="AD117"/>
  <c r="AC117"/>
  <c r="AB117"/>
  <c r="AA117"/>
  <c r="Z117"/>
  <c r="S117"/>
  <c r="P117"/>
  <c r="AK117" s="1"/>
  <c r="O117"/>
  <c r="AJ117" s="1"/>
  <c r="N117"/>
  <c r="AI117" s="1"/>
  <c r="M117"/>
  <c r="AH117" s="1"/>
  <c r="L117"/>
  <c r="E117"/>
  <c r="AG117" s="1"/>
  <c r="C117"/>
  <c r="B117"/>
  <c r="AL116"/>
  <c r="AJ116"/>
  <c r="AI116"/>
  <c r="AF116"/>
  <c r="AD116"/>
  <c r="AK116" s="1"/>
  <c r="AC116"/>
  <c r="AB116"/>
  <c r="AA116"/>
  <c r="AH116" s="1"/>
  <c r="Z116"/>
  <c r="AG116" s="1"/>
  <c r="C116"/>
  <c r="B116"/>
  <c r="AL115"/>
  <c r="AF115"/>
  <c r="AD115"/>
  <c r="AK115" s="1"/>
  <c r="AC115"/>
  <c r="AJ115" s="1"/>
  <c r="AB115"/>
  <c r="AI115" s="1"/>
  <c r="AI113" s="1"/>
  <c r="AI112" s="1"/>
  <c r="AA115"/>
  <c r="AH115" s="1"/>
  <c r="Z115"/>
  <c r="AG115" s="1"/>
  <c r="C115"/>
  <c r="B115"/>
  <c r="AL114"/>
  <c r="AJ114"/>
  <c r="AI114"/>
  <c r="AF114"/>
  <c r="AD114"/>
  <c r="AK114" s="1"/>
  <c r="AC114"/>
  <c r="AB114"/>
  <c r="AA114"/>
  <c r="AH114" s="1"/>
  <c r="AH113" s="1"/>
  <c r="AH112" s="1"/>
  <c r="Z114"/>
  <c r="AG114" s="1"/>
  <c r="C114"/>
  <c r="B114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AL108"/>
  <c r="AK108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AL104"/>
  <c r="AK104"/>
  <c r="AJ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AL103"/>
  <c r="AK103"/>
  <c r="AJ103"/>
  <c r="AI103"/>
  <c r="AH103"/>
  <c r="AG103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AF99"/>
  <c r="AE99"/>
  <c r="AD99"/>
  <c r="AC99"/>
  <c r="AB99"/>
  <c r="AA99"/>
  <c r="Z99"/>
  <c r="X99"/>
  <c r="AL99" s="1"/>
  <c r="W99"/>
  <c r="AK99" s="1"/>
  <c r="V99"/>
  <c r="AJ99" s="1"/>
  <c r="U99"/>
  <c r="AI99" s="1"/>
  <c r="T99"/>
  <c r="AH99" s="1"/>
  <c r="S99"/>
  <c r="AG99" s="1"/>
  <c r="C99"/>
  <c r="B99"/>
  <c r="AF98"/>
  <c r="AE98"/>
  <c r="AD98"/>
  <c r="AC98"/>
  <c r="AB98"/>
  <c r="AI98" s="1"/>
  <c r="AA98"/>
  <c r="Z98"/>
  <c r="X98"/>
  <c r="AL98" s="1"/>
  <c r="W98"/>
  <c r="AK98" s="1"/>
  <c r="V98"/>
  <c r="AJ98" s="1"/>
  <c r="U98"/>
  <c r="T98"/>
  <c r="AH98" s="1"/>
  <c r="S98"/>
  <c r="AG98" s="1"/>
  <c r="C98"/>
  <c r="B98"/>
  <c r="AF97"/>
  <c r="AE97"/>
  <c r="AD97"/>
  <c r="AC97"/>
  <c r="AJ97" s="1"/>
  <c r="AJ96" s="1"/>
  <c r="AB97"/>
  <c r="AA97"/>
  <c r="Z97"/>
  <c r="X97"/>
  <c r="AL97" s="1"/>
  <c r="AL96" s="1"/>
  <c r="W97"/>
  <c r="AK97" s="1"/>
  <c r="V97"/>
  <c r="U97"/>
  <c r="AI97" s="1"/>
  <c r="T97"/>
  <c r="AH97" s="1"/>
  <c r="AH96" s="1"/>
  <c r="S97"/>
  <c r="AG97" s="1"/>
  <c r="C97"/>
  <c r="B97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AF91"/>
  <c r="X91"/>
  <c r="W91"/>
  <c r="V91"/>
  <c r="U91"/>
  <c r="Q91"/>
  <c r="AL91" s="1"/>
  <c r="P91"/>
  <c r="AK91" s="1"/>
  <c r="O91"/>
  <c r="AJ91" s="1"/>
  <c r="N91"/>
  <c r="AI91" s="1"/>
  <c r="M91"/>
  <c r="AH91" s="1"/>
  <c r="L91"/>
  <c r="AG91" s="1"/>
  <c r="C91"/>
  <c r="B91"/>
  <c r="AJ90"/>
  <c r="AF90"/>
  <c r="X90"/>
  <c r="W90"/>
  <c r="V90"/>
  <c r="U90"/>
  <c r="Q90"/>
  <c r="AL90" s="1"/>
  <c r="P90"/>
  <c r="AK90" s="1"/>
  <c r="O90"/>
  <c r="N90"/>
  <c r="AI90" s="1"/>
  <c r="M90"/>
  <c r="AH90" s="1"/>
  <c r="L90"/>
  <c r="AG90" s="1"/>
  <c r="C90"/>
  <c r="B90"/>
  <c r="AI89"/>
  <c r="AF89"/>
  <c r="X89"/>
  <c r="W89"/>
  <c r="V89"/>
  <c r="U89"/>
  <c r="Q89"/>
  <c r="AL89" s="1"/>
  <c r="P89"/>
  <c r="AK89" s="1"/>
  <c r="O89"/>
  <c r="AJ89" s="1"/>
  <c r="N89"/>
  <c r="M89"/>
  <c r="AH89" s="1"/>
  <c r="L89"/>
  <c r="AG89" s="1"/>
  <c r="C89"/>
  <c r="B89"/>
  <c r="AL88"/>
  <c r="AH88"/>
  <c r="AF88"/>
  <c r="X88"/>
  <c r="W88"/>
  <c r="V88"/>
  <c r="U88"/>
  <c r="Q88"/>
  <c r="P88"/>
  <c r="AK88" s="1"/>
  <c r="O88"/>
  <c r="AJ88" s="1"/>
  <c r="N88"/>
  <c r="AI88" s="1"/>
  <c r="M88"/>
  <c r="L88"/>
  <c r="AG88" s="1"/>
  <c r="C88"/>
  <c r="B88"/>
  <c r="AK87"/>
  <c r="AG87"/>
  <c r="AF87"/>
  <c r="X87"/>
  <c r="AL87" s="1"/>
  <c r="W87"/>
  <c r="V87"/>
  <c r="AJ87" s="1"/>
  <c r="U87"/>
  <c r="AI87" s="1"/>
  <c r="T87"/>
  <c r="AH87" s="1"/>
  <c r="S87"/>
  <c r="C87"/>
  <c r="B87"/>
  <c r="AJ86"/>
  <c r="AF86"/>
  <c r="X86"/>
  <c r="AL86" s="1"/>
  <c r="W86"/>
  <c r="AK86" s="1"/>
  <c r="V86"/>
  <c r="U86"/>
  <c r="AI86" s="1"/>
  <c r="T86"/>
  <c r="AH86" s="1"/>
  <c r="S86"/>
  <c r="AG86" s="1"/>
  <c r="C86"/>
  <c r="B86"/>
  <c r="AF85"/>
  <c r="X85"/>
  <c r="W85"/>
  <c r="V85"/>
  <c r="U85"/>
  <c r="T85"/>
  <c r="S85"/>
  <c r="Q85"/>
  <c r="AL85" s="1"/>
  <c r="P85"/>
  <c r="AK85" s="1"/>
  <c r="O85"/>
  <c r="AJ85" s="1"/>
  <c r="N85"/>
  <c r="AI85" s="1"/>
  <c r="M85"/>
  <c r="AH85" s="1"/>
  <c r="L85"/>
  <c r="AG85" s="1"/>
  <c r="C85"/>
  <c r="B85"/>
  <c r="AF84"/>
  <c r="X84"/>
  <c r="W84"/>
  <c r="V84"/>
  <c r="U84"/>
  <c r="T84"/>
  <c r="S84"/>
  <c r="Q84"/>
  <c r="AL84" s="1"/>
  <c r="AL83" s="1"/>
  <c r="AL82" s="1"/>
  <c r="AL81" s="1"/>
  <c r="P84"/>
  <c r="AK84" s="1"/>
  <c r="AK83" s="1"/>
  <c r="O84"/>
  <c r="AJ84" s="1"/>
  <c r="AJ83" s="1"/>
  <c r="AJ82" s="1"/>
  <c r="N84"/>
  <c r="AI84" s="1"/>
  <c r="AI83" s="1"/>
  <c r="M84"/>
  <c r="AH84" s="1"/>
  <c r="AH83" s="1"/>
  <c r="AH82" s="1"/>
  <c r="AH81" s="1"/>
  <c r="L84"/>
  <c r="AG84" s="1"/>
  <c r="AG83" s="1"/>
  <c r="C84"/>
  <c r="B84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AL77"/>
  <c r="AK77"/>
  <c r="AJ77"/>
  <c r="AI77"/>
  <c r="AH77"/>
  <c r="AG77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AL73"/>
  <c r="AK73"/>
  <c r="AJ73"/>
  <c r="AI73"/>
  <c r="AH73"/>
  <c r="AG73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AL55"/>
  <c r="AK55"/>
  <c r="AJ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AL46"/>
  <c r="AK46"/>
  <c r="AJ46"/>
  <c r="AI46"/>
  <c r="AH46"/>
  <c r="AG46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K26"/>
  <c r="AJ26"/>
  <c r="AI26"/>
  <c r="AH26"/>
  <c r="Z26"/>
  <c r="AG26" s="1"/>
  <c r="AG25" s="1"/>
  <c r="AG24" s="1"/>
  <c r="AG23" s="1"/>
  <c r="B26"/>
  <c r="AL25"/>
  <c r="AK25"/>
  <c r="AJ25"/>
  <c r="AI25"/>
  <c r="AH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L23"/>
  <c r="AK23"/>
  <c r="AJ23"/>
  <c r="AI23"/>
  <c r="AH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F22"/>
  <c r="AE22"/>
  <c r="AD22"/>
  <c r="AC22"/>
  <c r="AB22"/>
  <c r="AA22"/>
  <c r="Z22"/>
  <c r="Y22"/>
  <c r="S22"/>
  <c r="R22"/>
  <c r="Q22"/>
  <c r="P22"/>
  <c r="O22"/>
  <c r="N22"/>
  <c r="M22"/>
  <c r="L22"/>
  <c r="K22"/>
  <c r="J22"/>
  <c r="I22"/>
  <c r="H22"/>
  <c r="G22"/>
  <c r="F22"/>
  <c r="E22"/>
  <c r="D22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AL20" s="1"/>
  <c r="I20"/>
  <c r="AK20" s="1"/>
  <c r="H20"/>
  <c r="AJ20" s="1"/>
  <c r="G20"/>
  <c r="AI20" s="1"/>
  <c r="F20"/>
  <c r="AH20" s="1"/>
  <c r="E20"/>
  <c r="AG20" s="1"/>
  <c r="D20"/>
  <c r="AF20" s="1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AL19" s="1"/>
  <c r="I19"/>
  <c r="AK19" s="1"/>
  <c r="H19"/>
  <c r="AJ19" s="1"/>
  <c r="G19"/>
  <c r="AI19" s="1"/>
  <c r="F19"/>
  <c r="AH19" s="1"/>
  <c r="E19"/>
  <c r="AG19" s="1"/>
  <c r="D19"/>
  <c r="AF19" s="1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AL18" s="1"/>
  <c r="I18"/>
  <c r="AK18" s="1"/>
  <c r="H18"/>
  <c r="AJ18" s="1"/>
  <c r="G18"/>
  <c r="AI18" s="1"/>
  <c r="F18"/>
  <c r="AH18" s="1"/>
  <c r="E18"/>
  <c r="AG18" s="1"/>
  <c r="D18"/>
  <c r="AF18" s="1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AL17" s="1"/>
  <c r="I17"/>
  <c r="AK17" s="1"/>
  <c r="H17"/>
  <c r="AJ17" s="1"/>
  <c r="G17"/>
  <c r="AI17" s="1"/>
  <c r="F17"/>
  <c r="AH17" s="1"/>
  <c r="E17"/>
  <c r="AG17" s="1"/>
  <c r="D17"/>
  <c r="AF17" s="1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AL16" s="1"/>
  <c r="I16"/>
  <c r="AK16" s="1"/>
  <c r="H16"/>
  <c r="AJ16" s="1"/>
  <c r="G16"/>
  <c r="AI16" s="1"/>
  <c r="F16"/>
  <c r="AH16" s="1"/>
  <c r="E16"/>
  <c r="AG16" s="1"/>
  <c r="D16"/>
  <c r="AF16" s="1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AL15" s="1"/>
  <c r="I15"/>
  <c r="AK15" s="1"/>
  <c r="H15"/>
  <c r="AJ15" s="1"/>
  <c r="G15"/>
  <c r="AI15" s="1"/>
  <c r="F15"/>
  <c r="AH15" s="1"/>
  <c r="E15"/>
  <c r="AG15" s="1"/>
  <c r="D15"/>
  <c r="AF15" s="1"/>
  <c r="AE14"/>
  <c r="AD14"/>
  <c r="AC14"/>
  <c r="AB14"/>
  <c r="AA14"/>
  <c r="Z14"/>
  <c r="Y14"/>
  <c r="S14"/>
  <c r="R14"/>
  <c r="Q14"/>
  <c r="P14"/>
  <c r="O14"/>
  <c r="N14"/>
  <c r="M14"/>
  <c r="L14"/>
  <c r="K14"/>
  <c r="J14"/>
  <c r="I14"/>
  <c r="H14"/>
  <c r="G14"/>
  <c r="F14"/>
  <c r="E14"/>
  <c r="AG14" s="1"/>
  <c r="D14"/>
  <c r="AF14" s="1"/>
  <c r="AL4"/>
  <c r="AL3"/>
  <c r="AL2"/>
  <c r="AI96" l="1"/>
  <c r="AI82" s="1"/>
  <c r="AI81" s="1"/>
  <c r="AJ113"/>
  <c r="AJ112" s="1"/>
  <c r="AJ183"/>
  <c r="AI163"/>
  <c r="AG82"/>
  <c r="AG96"/>
  <c r="AK96"/>
  <c r="AK82" s="1"/>
  <c r="AK81" s="1"/>
  <c r="AG113"/>
  <c r="AG112" s="1"/>
  <c r="AK113"/>
  <c r="AK112" s="1"/>
  <c r="AJ81"/>
  <c r="U194"/>
  <c r="U192" s="1"/>
  <c r="AH194"/>
  <c r="AH192" s="1"/>
  <c r="T202"/>
  <c r="X202"/>
  <c r="AL202" s="1"/>
  <c r="W206"/>
  <c r="AK206" s="1"/>
  <c r="AI206"/>
  <c r="T207"/>
  <c r="AH207" s="1"/>
  <c r="X207"/>
  <c r="AL207" s="1"/>
  <c r="AJ207"/>
  <c r="AK194"/>
  <c r="AK192" s="1"/>
  <c r="W202"/>
  <c r="AK202" s="1"/>
  <c r="AK199" s="1"/>
  <c r="V206"/>
  <c r="AJ206" s="1"/>
  <c r="AH206"/>
  <c r="AL206"/>
  <c r="W207"/>
  <c r="AK207" s="1"/>
  <c r="AI207"/>
  <c r="T208"/>
  <c r="AH208" s="1"/>
  <c r="X208"/>
  <c r="AL208" s="1"/>
  <c r="AJ194"/>
  <c r="AJ192" s="1"/>
  <c r="V202"/>
  <c r="V199" s="1"/>
  <c r="V182" s="1"/>
  <c r="V22" s="1"/>
  <c r="V14" s="1"/>
  <c r="AJ14" s="1"/>
  <c r="U202"/>
  <c r="U199" s="1"/>
  <c r="AL199" l="1"/>
  <c r="AL182" s="1"/>
  <c r="AL22" s="1"/>
  <c r="AK22"/>
  <c r="AK182"/>
  <c r="U182"/>
  <c r="U22" s="1"/>
  <c r="U14" s="1"/>
  <c r="AI14" s="1"/>
  <c r="AG81"/>
  <c r="AG22" s="1"/>
  <c r="W199"/>
  <c r="W182" s="1"/>
  <c r="W22" s="1"/>
  <c r="W14" s="1"/>
  <c r="AK14" s="1"/>
  <c r="T199"/>
  <c r="T182" s="1"/>
  <c r="T22" s="1"/>
  <c r="T14" s="1"/>
  <c r="AH14" s="1"/>
  <c r="AJ22"/>
  <c r="AJ202"/>
  <c r="AJ199" s="1"/>
  <c r="AJ182"/>
  <c r="X199"/>
  <c r="X182" s="1"/>
  <c r="X22" s="1"/>
  <c r="X14" s="1"/>
  <c r="AL14" s="1"/>
  <c r="AH202"/>
  <c r="AH199" s="1"/>
  <c r="AH182" s="1"/>
  <c r="AH22" s="1"/>
  <c r="AI202"/>
  <c r="AI199" s="1"/>
  <c r="AI194"/>
  <c r="AI192" s="1"/>
  <c r="AI182" s="1"/>
  <c r="AI22" s="1"/>
</calcChain>
</file>

<file path=xl/sharedStrings.xml><?xml version="1.0" encoding="utf-8"?>
<sst xmlns="http://schemas.openxmlformats.org/spreadsheetml/2006/main" count="292" uniqueCount="184">
  <si>
    <t>Приложение №10</t>
  </si>
  <si>
    <t>Форма 5. План ввода основных средств (с распределением по кварталам)</t>
  </si>
  <si>
    <t xml:space="preserve"> на 2026 год</t>
  </si>
  <si>
    <t>Инвестиционная программа 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</si>
  <si>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</si>
  <si>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</si>
  <si>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</si>
  <si>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</si>
  <si>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</si>
  <si>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</si>
  <si>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</si>
  <si>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</si>
  <si>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</si>
  <si>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</si>
  <si>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</si>
  <si>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</si>
  <si>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</si>
  <si>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</si>
  <si>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</si>
  <si>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</si>
  <si>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</si>
  <si>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</si>
  <si>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</si>
  <si>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</si>
  <si>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</si>
  <si>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</si>
  <si>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</si>
  <si>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</si>
  <si>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</si>
  <si>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</si>
  <si>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</si>
  <si>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</si>
  <si>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</si>
  <si>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</si>
  <si>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</si>
  <si>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</si>
  <si>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</si>
  <si>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</si>
  <si>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</si>
  <si>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</si>
  <si>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</si>
  <si>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</si>
  <si>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</si>
  <si>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</si>
  <si>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</si>
  <si>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1.1.1.1.2</t>
  </si>
  <si>
    <t>1.1.1.1.3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</si>
  <si>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</si>
  <si>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</si>
  <si>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</si>
  <si>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</si>
  <si>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</si>
  <si>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</si>
  <si>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</si>
  <si>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1.1.1.3.3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</si>
  <si>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</si>
  <si>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</si>
  <si>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</si>
  <si>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</si>
  <si>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</si>
  <si>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</si>
  <si>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</si>
  <si>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</si>
  <si>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</si>
  <si>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</si>
  <si>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</si>
  <si>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</si>
  <si>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</si>
  <si>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</si>
  <si>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</si>
  <si>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</si>
  <si>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</si>
  <si>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</si>
  <si>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</si>
  <si>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</si>
  <si>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</si>
  <si>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</si>
  <si>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1.1.4.2.2</t>
  </si>
  <si>
    <t>1.1.4.2.3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</si>
  <si>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</si>
  <si>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</si>
  <si>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</si>
  <si>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</si>
  <si>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</si>
  <si>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</si>
  <si>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</si>
  <si>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</si>
  <si>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</si>
  <si>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</si>
  <si>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</si>
  <si>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</si>
  <si>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</si>
  <si>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</si>
  <si>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</si>
  <si>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</si>
  <si>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</si>
  <si>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</si>
  <si>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</si>
  <si>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</si>
  <si>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</si>
  <si>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</si>
  <si>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</si>
  <si>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</si>
  <si>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</si>
  <si>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</si>
  <si>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</si>
  <si>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1.2.3.1.2</t>
  </si>
  <si>
    <t>1.2.3.1.3</t>
  </si>
  <si>
    <t>1.2.3.1.4</t>
  </si>
  <si>
    <t>1.2.3.1.5</t>
  </si>
  <si>
    <t>1.2.3.1.6</t>
  </si>
  <si>
    <t>1.2.3.1.7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</si>
  <si>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</si>
  <si>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</si>
  <si>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</si>
  <si>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</si>
  <si>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</si>
  <si>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</si>
  <si>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</si>
  <si>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1.2.3.5.1</t>
  </si>
  <si>
    <t>1.2.3.6</t>
  </si>
  <si>
    <t>1.2.3.6.1</t>
  </si>
  <si>
    <t>1.2.3.7</t>
  </si>
  <si>
    <t>1.2.3.8</t>
  </si>
  <si>
    <t>1.2.4</t>
  </si>
  <si>
    <t>1.2.4.1</t>
  </si>
  <si>
    <t>1.2.4.1.1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</si>
  <si>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</si>
  <si>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</si>
  <si>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</si>
  <si>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</si>
  <si>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</si>
  <si>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</si>
  <si>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</si>
  <si>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</si>
  <si>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</si>
  <si>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</si>
  <si>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</si>
  <si>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</si>
  <si>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</si>
  <si>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</si>
  <si>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</si>
  <si>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</si>
  <si>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</si>
  <si>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</si>
  <si>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</si>
  <si>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</si>
  <si>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</si>
  <si>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</si>
  <si>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</si>
  <si>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</si>
  <si>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1.5</t>
  </si>
  <si>
    <t>1.6</t>
  </si>
  <si>
    <t>1.6.1</t>
  </si>
  <si>
    <t>1.6.1.1</t>
  </si>
  <si>
    <t>1.6.1.2</t>
  </si>
  <si>
    <t>1.6.1.3</t>
  </si>
  <si>
    <t>1.6.1.4</t>
  </si>
  <si>
    <t>1.6.1.5</t>
  </si>
  <si>
    <t>1.6.1.6</t>
  </si>
  <si>
    <t>1.6.1.7</t>
  </si>
  <si>
    <t>1.6.2</t>
  </si>
  <si>
    <t>1.6.2.1</t>
  </si>
  <si>
    <t>1.6.2.2</t>
  </si>
  <si>
    <t>1.6.3</t>
  </si>
  <si>
    <t>Консолидация электросетевых активов</t>
  </si>
  <si>
    <t>1.6.4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</si>
  <si>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</si>
  <si>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</si>
  <si>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</si>
  <si>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</si>
  <si>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</si>
  <si>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</si>
  <si>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</si>
  <si>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</si>
  <si>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</si>
  <si>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</si>
  <si>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</si>
  <si>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</si>
  <si>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</si>
  <si>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1.6.5.</t>
  </si>
  <si>
    <t>1.6.5.1</t>
  </si>
  <si>
    <t>1.6.5.2</t>
  </si>
  <si>
    <t>1.6.5.3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</si>
</sst>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0.000"/>
    <numFmt numFmtId="166" formatCode="_-* #,##0.000000\ _р_._-;\-* #,##0.000000\ _р_._-;_-* &quot;-&quot;??\ _р_._-;_-@_-"/>
    <numFmt numFmtId="167" formatCode="#,##0.0000000"/>
    <numFmt numFmtId="168" formatCode="0_)"/>
    <numFmt numFmtId="169" formatCode="_-* #,##0.00_р_._-;\-* #,##0.00_р_._-;_-* &quot;-&quot;??_р_._-;_-@_-"/>
    <numFmt numFmtId="170" formatCode="#,##0_ ;\-#,##0\ "/>
    <numFmt numFmtId="171" formatCode="_-* #,##0.00_-;\-* #,##0.00_-;_-* &quot;-&quot;??_-;_-@_-"/>
  </numFmts>
  <fonts count="3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55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5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6" fillId="0" borderId="0"/>
    <xf numFmtId="0" fontId="8" fillId="0" borderId="0"/>
    <xf numFmtId="0" fontId="2" fillId="0" borderId="0"/>
    <xf numFmtId="0" fontId="6" fillId="0" borderId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8" fillId="12" borderId="7" applyNumberFormat="0" applyAlignment="0" applyProtection="0"/>
    <xf numFmtId="0" fontId="19" fillId="25" borderId="8" applyNumberFormat="0" applyAlignment="0" applyProtection="0"/>
    <xf numFmtId="0" fontId="20" fillId="25" borderId="7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6" borderId="13" applyNumberFormat="0" applyAlignment="0" applyProtection="0"/>
    <xf numFmtId="0" fontId="27" fillId="0" borderId="0" applyNumberFormat="0" applyFill="0" applyBorder="0" applyAlignment="0" applyProtection="0"/>
    <xf numFmtId="0" fontId="28" fillId="27" borderId="0" applyNumberFormat="0" applyBorder="0" applyAlignment="0" applyProtection="0"/>
    <xf numFmtId="0" fontId="8" fillId="0" borderId="0"/>
    <xf numFmtId="0" fontId="2" fillId="0" borderId="0"/>
    <xf numFmtId="0" fontId="29" fillId="0" borderId="0"/>
    <xf numFmtId="0" fontId="14" fillId="0" borderId="0"/>
    <xf numFmtId="0" fontId="1" fillId="0" borderId="0"/>
    <xf numFmtId="0" fontId="14" fillId="0" borderId="0"/>
    <xf numFmtId="168" fontId="30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8" borderId="14" applyNumberFormat="0" applyFont="0" applyAlignment="0" applyProtection="0"/>
    <xf numFmtId="0" fontId="15" fillId="28" borderId="14" applyNumberFormat="0" applyFont="0" applyAlignment="0" applyProtection="0"/>
    <xf numFmtId="0" fontId="15" fillId="28" borderId="14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5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2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9" borderId="0" applyNumberFormat="0" applyBorder="0" applyAlignment="0" applyProtection="0"/>
  </cellStyleXfs>
  <cellXfs count="86">
    <xf numFmtId="0" fontId="0" fillId="0" borderId="0" xfId="0"/>
    <xf numFmtId="0" fontId="2" fillId="2" borderId="0" xfId="0" applyFont="1" applyFill="1"/>
    <xf numFmtId="0" fontId="2" fillId="0" borderId="0" xfId="0" applyFont="1" applyFill="1"/>
    <xf numFmtId="0" fontId="3" fillId="2" borderId="0" xfId="2" applyFont="1" applyFill="1" applyAlignment="1">
      <alignment horizontal="right" vertical="center"/>
    </xf>
    <xf numFmtId="0" fontId="4" fillId="0" borderId="0" xfId="0" applyFont="1"/>
    <xf numFmtId="0" fontId="2" fillId="0" borderId="0" xfId="0" applyFont="1"/>
    <xf numFmtId="0" fontId="5" fillId="0" borderId="0" xfId="0" applyFont="1"/>
    <xf numFmtId="0" fontId="7" fillId="2" borderId="0" xfId="3" applyFont="1" applyFill="1" applyAlignment="1">
      <alignment horizontal="center"/>
    </xf>
    <xf numFmtId="0" fontId="7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vertical="center"/>
    </xf>
    <xf numFmtId="0" fontId="9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11" fillId="2" borderId="1" xfId="5" applyFont="1" applyFill="1" applyBorder="1" applyAlignment="1">
      <alignment horizontal="center"/>
    </xf>
    <xf numFmtId="0" fontId="12" fillId="0" borderId="0" xfId="5" applyFont="1"/>
    <xf numFmtId="0" fontId="11" fillId="0" borderId="0" xfId="5" applyFont="1"/>
    <xf numFmtId="0" fontId="13" fillId="0" borderId="0" xfId="5" applyFont="1"/>
    <xf numFmtId="0" fontId="2" fillId="2" borderId="2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/>
    </xf>
    <xf numFmtId="0" fontId="2" fillId="2" borderId="4" xfId="6" applyFont="1" applyFill="1" applyBorder="1" applyAlignment="1">
      <alignment horizontal="center" vertical="center" wrapText="1"/>
    </xf>
    <xf numFmtId="0" fontId="2" fillId="0" borderId="3" xfId="6" applyFont="1" applyFill="1" applyBorder="1" applyAlignment="1">
      <alignment horizontal="center" vertical="center"/>
    </xf>
    <xf numFmtId="0" fontId="2" fillId="2" borderId="3" xfId="6" applyFont="1" applyFill="1" applyBorder="1" applyAlignment="1">
      <alignment horizontal="center" vertical="center" wrapText="1"/>
    </xf>
    <xf numFmtId="0" fontId="2" fillId="0" borderId="3" xfId="6" applyFont="1" applyFill="1" applyBorder="1" applyAlignment="1">
      <alignment horizontal="center" vertical="center" wrapText="1"/>
    </xf>
    <xf numFmtId="0" fontId="2" fillId="0" borderId="3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3" xfId="6" applyFont="1" applyFill="1" applyBorder="1" applyAlignment="1">
      <alignment horizontal="center" vertical="center" textRotation="90" wrapText="1"/>
    </xf>
    <xf numFmtId="0" fontId="2" fillId="0" borderId="3" xfId="6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2" borderId="3" xfId="6" applyFont="1" applyFill="1" applyBorder="1" applyAlignment="1">
      <alignment horizontal="center" vertical="center"/>
    </xf>
    <xf numFmtId="0" fontId="2" fillId="0" borderId="3" xfId="6" applyFont="1" applyFill="1" applyBorder="1" applyAlignment="1">
      <alignment horizontal="center" vertical="center"/>
    </xf>
    <xf numFmtId="2" fontId="11" fillId="2" borderId="3" xfId="4" applyNumberFormat="1" applyFont="1" applyFill="1" applyBorder="1" applyAlignment="1">
      <alignment horizontal="center" vertical="center"/>
    </xf>
    <xf numFmtId="2" fontId="11" fillId="2" borderId="3" xfId="4" applyNumberFormat="1" applyFont="1" applyFill="1" applyBorder="1" applyAlignment="1">
      <alignment horizontal="center" vertical="center" wrapText="1"/>
    </xf>
    <xf numFmtId="2" fontId="11" fillId="2" borderId="3" xfId="1" applyNumberFormat="1" applyFont="1" applyFill="1" applyBorder="1" applyAlignment="1">
      <alignment horizontal="center" vertical="center"/>
    </xf>
    <xf numFmtId="2" fontId="11" fillId="2" borderId="3" xfId="2" applyNumberFormat="1" applyFont="1" applyFill="1" applyBorder="1" applyAlignment="1">
      <alignment horizontal="center" vertical="center" wrapText="1"/>
    </xf>
    <xf numFmtId="2" fontId="11" fillId="0" borderId="3" xfId="2" applyNumberFormat="1" applyFont="1" applyFill="1" applyBorder="1" applyAlignment="1">
      <alignment horizontal="center" vertical="center" wrapText="1"/>
    </xf>
    <xf numFmtId="0" fontId="12" fillId="3" borderId="0" xfId="0" applyFont="1" applyFill="1"/>
    <xf numFmtId="165" fontId="11" fillId="3" borderId="0" xfId="0" applyNumberFormat="1" applyFont="1" applyFill="1"/>
    <xf numFmtId="166" fontId="11" fillId="3" borderId="0" xfId="1" applyNumberFormat="1" applyFont="1" applyFill="1"/>
    <xf numFmtId="0" fontId="11" fillId="3" borderId="0" xfId="0" applyFont="1" applyFill="1"/>
    <xf numFmtId="0" fontId="13" fillId="3" borderId="0" xfId="0" applyFont="1" applyFill="1"/>
    <xf numFmtId="0" fontId="12" fillId="0" borderId="0" xfId="0" applyFont="1"/>
    <xf numFmtId="0" fontId="11" fillId="0" borderId="0" xfId="0" applyFont="1"/>
    <xf numFmtId="0" fontId="13" fillId="0" borderId="0" xfId="0" applyFont="1"/>
    <xf numFmtId="2" fontId="11" fillId="2" borderId="3" xfId="4" applyNumberFormat="1" applyFont="1" applyFill="1" applyBorder="1" applyAlignment="1">
      <alignment horizontal="center" wrapText="1"/>
    </xf>
    <xf numFmtId="2" fontId="2" fillId="2" borderId="3" xfId="4" applyNumberFormat="1" applyFont="1" applyFill="1" applyBorder="1" applyAlignment="1">
      <alignment horizontal="center" vertical="center"/>
    </xf>
    <xf numFmtId="2" fontId="2" fillId="2" borderId="3" xfId="4" applyNumberFormat="1" applyFont="1" applyFill="1" applyBorder="1" applyAlignment="1">
      <alignment horizontal="center" wrapText="1"/>
    </xf>
    <xf numFmtId="2" fontId="2" fillId="2" borderId="3" xfId="1" applyNumberFormat="1" applyFont="1" applyFill="1" applyBorder="1" applyAlignment="1">
      <alignment horizontal="center" vertical="center"/>
    </xf>
    <xf numFmtId="2" fontId="2" fillId="0" borderId="3" xfId="1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2" fontId="11" fillId="2" borderId="3" xfId="4" applyNumberFormat="1" applyFont="1" applyFill="1" applyBorder="1" applyAlignment="1">
      <alignment horizontal="left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vertical="center" wrapText="1"/>
    </xf>
    <xf numFmtId="167" fontId="11" fillId="0" borderId="0" xfId="0" applyNumberFormat="1" applyFont="1"/>
    <xf numFmtId="2" fontId="2" fillId="2" borderId="3" xfId="4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3" xfId="4" applyNumberFormat="1" applyFont="1" applyFill="1" applyBorder="1" applyAlignment="1">
      <alignment horizontal="center" vertical="center" wrapText="1"/>
    </xf>
    <xf numFmtId="0" fontId="12" fillId="4" borderId="0" xfId="0" applyFont="1" applyFill="1"/>
    <xf numFmtId="0" fontId="11" fillId="4" borderId="0" xfId="0" applyFont="1" applyFill="1"/>
    <xf numFmtId="0" fontId="13" fillId="4" borderId="0" xfId="0" applyFont="1" applyFill="1"/>
    <xf numFmtId="0" fontId="12" fillId="5" borderId="0" xfId="0" applyFont="1" applyFill="1"/>
    <xf numFmtId="0" fontId="11" fillId="5" borderId="0" xfId="0" applyFont="1" applyFill="1"/>
    <xf numFmtId="0" fontId="13" fillId="5" borderId="0" xfId="0" applyFont="1" applyFill="1"/>
    <xf numFmtId="2" fontId="11" fillId="2" borderId="6" xfId="7" applyNumberFormat="1" applyFont="1" applyFill="1" applyBorder="1" applyAlignment="1">
      <alignment horizontal="left" vertical="center" wrapText="1"/>
    </xf>
    <xf numFmtId="2" fontId="2" fillId="2" borderId="3" xfId="4" applyNumberFormat="1" applyFont="1" applyFill="1" applyBorder="1" applyAlignment="1">
      <alignment horizontal="center" vertical="center" wrapText="1"/>
    </xf>
    <xf numFmtId="0" fontId="4" fillId="5" borderId="0" xfId="0" applyFont="1" applyFill="1"/>
    <xf numFmtId="0" fontId="2" fillId="5" borderId="0" xfId="0" applyFont="1" applyFill="1"/>
    <xf numFmtId="0" fontId="5" fillId="5" borderId="0" xfId="0" applyFont="1" applyFill="1"/>
    <xf numFmtId="0" fontId="4" fillId="4" borderId="0" xfId="0" applyFont="1" applyFill="1"/>
    <xf numFmtId="0" fontId="2" fillId="4" borderId="0" xfId="0" applyFont="1" applyFill="1"/>
    <xf numFmtId="0" fontId="5" fillId="4" borderId="0" xfId="0" applyFont="1" applyFill="1"/>
    <xf numFmtId="2" fontId="11" fillId="2" borderId="3" xfId="0" applyNumberFormat="1" applyFont="1" applyFill="1" applyBorder="1" applyAlignment="1">
      <alignment horizontal="left" wrapText="1"/>
    </xf>
    <xf numFmtId="2" fontId="11" fillId="2" borderId="3" xfId="4" applyNumberFormat="1" applyFont="1" applyFill="1" applyBorder="1" applyAlignment="1">
      <alignment horizontal="center"/>
    </xf>
    <xf numFmtId="2" fontId="2" fillId="2" borderId="3" xfId="4" applyNumberFormat="1" applyFont="1" applyFill="1" applyBorder="1" applyAlignment="1">
      <alignment horizontal="center"/>
    </xf>
    <xf numFmtId="0" fontId="4" fillId="6" borderId="0" xfId="0" applyFont="1" applyFill="1"/>
    <xf numFmtId="0" fontId="2" fillId="6" borderId="0" xfId="0" applyFont="1" applyFill="1"/>
    <xf numFmtId="0" fontId="5" fillId="6" borderId="0" xfId="0" applyFont="1" applyFill="1"/>
    <xf numFmtId="49" fontId="2" fillId="2" borderId="3" xfId="4" applyNumberFormat="1" applyFont="1" applyFill="1" applyBorder="1" applyAlignment="1">
      <alignment horizontal="center" vertical="center"/>
    </xf>
    <xf numFmtId="0" fontId="2" fillId="2" borderId="3" xfId="4" applyFont="1" applyFill="1" applyBorder="1" applyAlignment="1">
      <alignment horizontal="left" vertical="center" wrapText="1"/>
    </xf>
    <xf numFmtId="4" fontId="2" fillId="2" borderId="3" xfId="4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1" fontId="2" fillId="0" borderId="3" xfId="4" applyNumberFormat="1" applyFont="1" applyFill="1" applyBorder="1" applyAlignment="1">
      <alignment horizontal="center" vertical="center" wrapText="1"/>
    </xf>
    <xf numFmtId="3" fontId="2" fillId="0" borderId="3" xfId="4" applyNumberFormat="1" applyFont="1" applyFill="1" applyBorder="1" applyAlignment="1">
      <alignment horizontal="center" vertical="center" wrapText="1"/>
    </xf>
  </cellXfs>
  <cellStyles count="705">
    <cellStyle name="20% — акцент1 10" xfId="8"/>
    <cellStyle name="20% - Акцент1 2" xfId="9"/>
    <cellStyle name="20% — акцент1 2" xfId="10"/>
    <cellStyle name="20% - Акцент1 2 10" xfId="11"/>
    <cellStyle name="20% - Акцент1 2 11" xfId="12"/>
    <cellStyle name="20% - Акцент1 2 12" xfId="13"/>
    <cellStyle name="20% - Акцент1 2 13" xfId="14"/>
    <cellStyle name="20% - Акцент1 2 14" xfId="15"/>
    <cellStyle name="20% - Акцент1 2 15" xfId="16"/>
    <cellStyle name="20% - Акцент1 2 16" xfId="17"/>
    <cellStyle name="20% - Акцент1 2 17" xfId="18"/>
    <cellStyle name="20% - Акцент1 2 18" xfId="19"/>
    <cellStyle name="20% - Акцент1 2 19" xfId="20"/>
    <cellStyle name="20% - Акцент1 2 2" xfId="21"/>
    <cellStyle name="20% - Акцент1 2 3" xfId="22"/>
    <cellStyle name="20% - Акцент1 2 4" xfId="23"/>
    <cellStyle name="20% - Акцент1 2 5" xfId="24"/>
    <cellStyle name="20% - Акцент1 2 6" xfId="25"/>
    <cellStyle name="20% - Акцент1 2 7" xfId="26"/>
    <cellStyle name="20% - Акцент1 2 8" xfId="27"/>
    <cellStyle name="20% - Акцент1 2 9" xfId="28"/>
    <cellStyle name="20% — акцент1 3" xfId="29"/>
    <cellStyle name="20% — акцент1 4" xfId="30"/>
    <cellStyle name="20% — акцент1 5" xfId="31"/>
    <cellStyle name="20% — акцент1 6" xfId="32"/>
    <cellStyle name="20% — акцент1 7" xfId="33"/>
    <cellStyle name="20% — акцент1 8" xfId="34"/>
    <cellStyle name="20% — акцент1 9" xfId="35"/>
    <cellStyle name="20% — акцент2 10" xfId="36"/>
    <cellStyle name="20% - Акцент2 2" xfId="37"/>
    <cellStyle name="20% — акцент2 2" xfId="38"/>
    <cellStyle name="20% - Акцент2 2 10" xfId="39"/>
    <cellStyle name="20% - Акцент2 2 11" xfId="40"/>
    <cellStyle name="20% - Акцент2 2 12" xfId="41"/>
    <cellStyle name="20% - Акцент2 2 13" xfId="42"/>
    <cellStyle name="20% - Акцент2 2 14" xfId="43"/>
    <cellStyle name="20% - Акцент2 2 15" xfId="44"/>
    <cellStyle name="20% - Акцент2 2 16" xfId="45"/>
    <cellStyle name="20% - Акцент2 2 17" xfId="46"/>
    <cellStyle name="20% - Акцент2 2 18" xfId="47"/>
    <cellStyle name="20% - Акцент2 2 19" xfId="48"/>
    <cellStyle name="20% - Акцент2 2 2" xfId="49"/>
    <cellStyle name="20% - Акцент2 2 3" xfId="50"/>
    <cellStyle name="20% - Акцент2 2 4" xfId="51"/>
    <cellStyle name="20% - Акцент2 2 5" xfId="52"/>
    <cellStyle name="20% - Акцент2 2 6" xfId="53"/>
    <cellStyle name="20% - Акцент2 2 7" xfId="54"/>
    <cellStyle name="20% - Акцент2 2 8" xfId="55"/>
    <cellStyle name="20% - Акцент2 2 9" xfId="56"/>
    <cellStyle name="20% — акцент2 3" xfId="57"/>
    <cellStyle name="20% — акцент2 4" xfId="58"/>
    <cellStyle name="20% — акцент2 5" xfId="59"/>
    <cellStyle name="20% — акцент2 6" xfId="60"/>
    <cellStyle name="20% — акцент2 7" xfId="61"/>
    <cellStyle name="20% — акцент2 8" xfId="62"/>
    <cellStyle name="20% — акцент2 9" xfId="63"/>
    <cellStyle name="20% — акцент3 10" xfId="64"/>
    <cellStyle name="20% - Акцент3 2" xfId="65"/>
    <cellStyle name="20% — акцент3 2" xfId="66"/>
    <cellStyle name="20% - Акцент3 2 10" xfId="67"/>
    <cellStyle name="20% - Акцент3 2 11" xfId="68"/>
    <cellStyle name="20% - Акцент3 2 12" xfId="69"/>
    <cellStyle name="20% - Акцент3 2 13" xfId="70"/>
    <cellStyle name="20% - Акцент3 2 14" xfId="71"/>
    <cellStyle name="20% - Акцент3 2 15" xfId="72"/>
    <cellStyle name="20% - Акцент3 2 16" xfId="73"/>
    <cellStyle name="20% - Акцент3 2 17" xfId="74"/>
    <cellStyle name="20% - Акцент3 2 18" xfId="75"/>
    <cellStyle name="20% - Акцент3 2 19" xfId="76"/>
    <cellStyle name="20% - Акцент3 2 2" xfId="77"/>
    <cellStyle name="20% - Акцент3 2 3" xfId="78"/>
    <cellStyle name="20% - Акцент3 2 4" xfId="79"/>
    <cellStyle name="20% - Акцент3 2 5" xfId="80"/>
    <cellStyle name="20% - Акцент3 2 6" xfId="81"/>
    <cellStyle name="20% - Акцент3 2 7" xfId="82"/>
    <cellStyle name="20% - Акцент3 2 8" xfId="83"/>
    <cellStyle name="20% - Акцент3 2 9" xfId="84"/>
    <cellStyle name="20% — акцент3 3" xfId="85"/>
    <cellStyle name="20% — акцент3 4" xfId="86"/>
    <cellStyle name="20% — акцент3 5" xfId="87"/>
    <cellStyle name="20% — акцент3 6" xfId="88"/>
    <cellStyle name="20% — акцент3 7" xfId="89"/>
    <cellStyle name="20% — акцент3 8" xfId="90"/>
    <cellStyle name="20% — акцент3 9" xfId="91"/>
    <cellStyle name="20% — акцент4 10" xfId="92"/>
    <cellStyle name="20% - Акцент4 2" xfId="93"/>
    <cellStyle name="20% — акцент4 2" xfId="94"/>
    <cellStyle name="20% - Акцент4 2 10" xfId="95"/>
    <cellStyle name="20% - Акцент4 2 11" xfId="96"/>
    <cellStyle name="20% - Акцент4 2 12" xfId="97"/>
    <cellStyle name="20% - Акцент4 2 13" xfId="98"/>
    <cellStyle name="20% - Акцент4 2 14" xfId="99"/>
    <cellStyle name="20% - Акцент4 2 15" xfId="100"/>
    <cellStyle name="20% - Акцент4 2 16" xfId="101"/>
    <cellStyle name="20% - Акцент4 2 17" xfId="102"/>
    <cellStyle name="20% - Акцент4 2 18" xfId="103"/>
    <cellStyle name="20% - Акцент4 2 19" xfId="104"/>
    <cellStyle name="20% - Акцент4 2 2" xfId="105"/>
    <cellStyle name="20% - Акцент4 2 3" xfId="106"/>
    <cellStyle name="20% - Акцент4 2 4" xfId="107"/>
    <cellStyle name="20% - Акцент4 2 5" xfId="108"/>
    <cellStyle name="20% - Акцент4 2 6" xfId="109"/>
    <cellStyle name="20% - Акцент4 2 7" xfId="110"/>
    <cellStyle name="20% - Акцент4 2 8" xfId="111"/>
    <cellStyle name="20% - Акцент4 2 9" xfId="112"/>
    <cellStyle name="20% — акцент4 3" xfId="113"/>
    <cellStyle name="20% — акцент4 4" xfId="114"/>
    <cellStyle name="20% — акцент4 5" xfId="115"/>
    <cellStyle name="20% — акцент4 6" xfId="116"/>
    <cellStyle name="20% — акцент4 7" xfId="117"/>
    <cellStyle name="20% — акцент4 8" xfId="118"/>
    <cellStyle name="20% — акцент4 9" xfId="119"/>
    <cellStyle name="20% — акцент5 10" xfId="120"/>
    <cellStyle name="20% - Акцент5 2" xfId="121"/>
    <cellStyle name="20% — акцент5 2" xfId="122"/>
    <cellStyle name="20% - Акцент5 2 10" xfId="123"/>
    <cellStyle name="20% - Акцент5 2 11" xfId="124"/>
    <cellStyle name="20% - Акцент5 2 12" xfId="125"/>
    <cellStyle name="20% - Акцент5 2 13" xfId="126"/>
    <cellStyle name="20% - Акцент5 2 14" xfId="127"/>
    <cellStyle name="20% - Акцент5 2 15" xfId="128"/>
    <cellStyle name="20% - Акцент5 2 16" xfId="129"/>
    <cellStyle name="20% - Акцент5 2 17" xfId="130"/>
    <cellStyle name="20% - Акцент5 2 18" xfId="131"/>
    <cellStyle name="20% - Акцент5 2 19" xfId="132"/>
    <cellStyle name="20% - Акцент5 2 2" xfId="133"/>
    <cellStyle name="20% - Акцент5 2 3" xfId="134"/>
    <cellStyle name="20% - Акцент5 2 4" xfId="135"/>
    <cellStyle name="20% - Акцент5 2 5" xfId="136"/>
    <cellStyle name="20% - Акцент5 2 6" xfId="137"/>
    <cellStyle name="20% - Акцент5 2 7" xfId="138"/>
    <cellStyle name="20% - Акцент5 2 8" xfId="139"/>
    <cellStyle name="20% - Акцент5 2 9" xfId="140"/>
    <cellStyle name="20% — акцент5 3" xfId="141"/>
    <cellStyle name="20% — акцент5 4" xfId="142"/>
    <cellStyle name="20% — акцент5 5" xfId="143"/>
    <cellStyle name="20% — акцент5 6" xfId="144"/>
    <cellStyle name="20% — акцент5 7" xfId="145"/>
    <cellStyle name="20% — акцент5 8" xfId="146"/>
    <cellStyle name="20% — акцент5 9" xfId="147"/>
    <cellStyle name="20% — акцент6 10" xfId="148"/>
    <cellStyle name="20% - Акцент6 2" xfId="149"/>
    <cellStyle name="20% — акцент6 2" xfId="150"/>
    <cellStyle name="20% - Акцент6 2 10" xfId="151"/>
    <cellStyle name="20% - Акцент6 2 11" xfId="152"/>
    <cellStyle name="20% - Акцент6 2 12" xfId="153"/>
    <cellStyle name="20% - Акцент6 2 13" xfId="154"/>
    <cellStyle name="20% - Акцент6 2 14" xfId="155"/>
    <cellStyle name="20% - Акцент6 2 15" xfId="156"/>
    <cellStyle name="20% - Акцент6 2 16" xfId="157"/>
    <cellStyle name="20% - Акцент6 2 17" xfId="158"/>
    <cellStyle name="20% - Акцент6 2 18" xfId="159"/>
    <cellStyle name="20% - Акцент6 2 19" xfId="160"/>
    <cellStyle name="20% - Акцент6 2 2" xfId="161"/>
    <cellStyle name="20% - Акцент6 2 3" xfId="162"/>
    <cellStyle name="20% - Акцент6 2 4" xfId="163"/>
    <cellStyle name="20% - Акцент6 2 5" xfId="164"/>
    <cellStyle name="20% - Акцент6 2 6" xfId="165"/>
    <cellStyle name="20% - Акцент6 2 7" xfId="166"/>
    <cellStyle name="20% - Акцент6 2 8" xfId="167"/>
    <cellStyle name="20% - Акцент6 2 9" xfId="168"/>
    <cellStyle name="20% — акцент6 3" xfId="169"/>
    <cellStyle name="20% — акцент6 4" xfId="170"/>
    <cellStyle name="20% — акцент6 5" xfId="171"/>
    <cellStyle name="20% — акцент6 6" xfId="172"/>
    <cellStyle name="20% — акцент6 7" xfId="173"/>
    <cellStyle name="20% — акцент6 8" xfId="174"/>
    <cellStyle name="20% — акцент6 9" xfId="175"/>
    <cellStyle name="40% — акцент1 10" xfId="176"/>
    <cellStyle name="40% - Акцент1 2" xfId="177"/>
    <cellStyle name="40% — акцент1 2" xfId="178"/>
    <cellStyle name="40% - Акцент1 2 10" xfId="179"/>
    <cellStyle name="40% - Акцент1 2 11" xfId="180"/>
    <cellStyle name="40% - Акцент1 2 12" xfId="181"/>
    <cellStyle name="40% - Акцент1 2 13" xfId="182"/>
    <cellStyle name="40% - Акцент1 2 14" xfId="183"/>
    <cellStyle name="40% - Акцент1 2 15" xfId="184"/>
    <cellStyle name="40% - Акцент1 2 16" xfId="185"/>
    <cellStyle name="40% - Акцент1 2 17" xfId="186"/>
    <cellStyle name="40% - Акцент1 2 18" xfId="187"/>
    <cellStyle name="40% - Акцент1 2 19" xfId="188"/>
    <cellStyle name="40% - Акцент1 2 2" xfId="189"/>
    <cellStyle name="40% - Акцент1 2 3" xfId="190"/>
    <cellStyle name="40% - Акцент1 2 4" xfId="191"/>
    <cellStyle name="40% - Акцент1 2 5" xfId="192"/>
    <cellStyle name="40% - Акцент1 2 6" xfId="193"/>
    <cellStyle name="40% - Акцент1 2 7" xfId="194"/>
    <cellStyle name="40% - Акцент1 2 8" xfId="195"/>
    <cellStyle name="40% - Акцент1 2 9" xfId="196"/>
    <cellStyle name="40% — акцент1 3" xfId="197"/>
    <cellStyle name="40% — акцент1 4" xfId="198"/>
    <cellStyle name="40% — акцент1 5" xfId="199"/>
    <cellStyle name="40% — акцент1 6" xfId="200"/>
    <cellStyle name="40% — акцент1 7" xfId="201"/>
    <cellStyle name="40% — акцент1 8" xfId="202"/>
    <cellStyle name="40% — акцент1 9" xfId="203"/>
    <cellStyle name="40% — акцент2 10" xfId="204"/>
    <cellStyle name="40% - Акцент2 2" xfId="205"/>
    <cellStyle name="40% — акцент2 2" xfId="206"/>
    <cellStyle name="40% - Акцент2 2 10" xfId="207"/>
    <cellStyle name="40% - Акцент2 2 11" xfId="208"/>
    <cellStyle name="40% - Акцент2 2 12" xfId="209"/>
    <cellStyle name="40% - Акцент2 2 13" xfId="210"/>
    <cellStyle name="40% - Акцент2 2 14" xfId="211"/>
    <cellStyle name="40% - Акцент2 2 15" xfId="212"/>
    <cellStyle name="40% - Акцент2 2 16" xfId="213"/>
    <cellStyle name="40% - Акцент2 2 17" xfId="214"/>
    <cellStyle name="40% - Акцент2 2 18" xfId="215"/>
    <cellStyle name="40% - Акцент2 2 19" xfId="216"/>
    <cellStyle name="40% - Акцент2 2 2" xfId="217"/>
    <cellStyle name="40% - Акцент2 2 3" xfId="218"/>
    <cellStyle name="40% - Акцент2 2 4" xfId="219"/>
    <cellStyle name="40% - Акцент2 2 5" xfId="220"/>
    <cellStyle name="40% - Акцент2 2 6" xfId="221"/>
    <cellStyle name="40% - Акцент2 2 7" xfId="222"/>
    <cellStyle name="40% - Акцент2 2 8" xfId="223"/>
    <cellStyle name="40% - Акцент2 2 9" xfId="224"/>
    <cellStyle name="40% — акцент2 3" xfId="225"/>
    <cellStyle name="40% — акцент2 4" xfId="226"/>
    <cellStyle name="40% — акцент2 5" xfId="227"/>
    <cellStyle name="40% — акцент2 6" xfId="228"/>
    <cellStyle name="40% — акцент2 7" xfId="229"/>
    <cellStyle name="40% — акцент2 8" xfId="230"/>
    <cellStyle name="40% — акцент2 9" xfId="231"/>
    <cellStyle name="40% — акцент3 10" xfId="232"/>
    <cellStyle name="40% - Акцент3 2" xfId="233"/>
    <cellStyle name="40% — акцент3 2" xfId="234"/>
    <cellStyle name="40% - Акцент3 2 10" xfId="235"/>
    <cellStyle name="40% - Акцент3 2 11" xfId="236"/>
    <cellStyle name="40% - Акцент3 2 12" xfId="237"/>
    <cellStyle name="40% - Акцент3 2 13" xfId="238"/>
    <cellStyle name="40% - Акцент3 2 14" xfId="239"/>
    <cellStyle name="40% - Акцент3 2 15" xfId="240"/>
    <cellStyle name="40% - Акцент3 2 16" xfId="241"/>
    <cellStyle name="40% - Акцент3 2 17" xfId="242"/>
    <cellStyle name="40% - Акцент3 2 18" xfId="243"/>
    <cellStyle name="40% - Акцент3 2 19" xfId="244"/>
    <cellStyle name="40% - Акцент3 2 2" xfId="245"/>
    <cellStyle name="40% - Акцент3 2 3" xfId="246"/>
    <cellStyle name="40% - Акцент3 2 4" xfId="247"/>
    <cellStyle name="40% - Акцент3 2 5" xfId="248"/>
    <cellStyle name="40% - Акцент3 2 6" xfId="249"/>
    <cellStyle name="40% - Акцент3 2 7" xfId="250"/>
    <cellStyle name="40% - Акцент3 2 8" xfId="251"/>
    <cellStyle name="40% - Акцент3 2 9" xfId="252"/>
    <cellStyle name="40% — акцент3 3" xfId="253"/>
    <cellStyle name="40% — акцент3 4" xfId="254"/>
    <cellStyle name="40% — акцент3 5" xfId="255"/>
    <cellStyle name="40% — акцент3 6" xfId="256"/>
    <cellStyle name="40% — акцент3 7" xfId="257"/>
    <cellStyle name="40% — акцент3 8" xfId="258"/>
    <cellStyle name="40% — акцент3 9" xfId="259"/>
    <cellStyle name="40% — акцент4 10" xfId="260"/>
    <cellStyle name="40% - Акцент4 2" xfId="261"/>
    <cellStyle name="40% — акцент4 2" xfId="262"/>
    <cellStyle name="40% - Акцент4 2 10" xfId="263"/>
    <cellStyle name="40% - Акцент4 2 11" xfId="264"/>
    <cellStyle name="40% - Акцент4 2 12" xfId="265"/>
    <cellStyle name="40% - Акцент4 2 13" xfId="266"/>
    <cellStyle name="40% - Акцент4 2 14" xfId="267"/>
    <cellStyle name="40% - Акцент4 2 15" xfId="268"/>
    <cellStyle name="40% - Акцент4 2 16" xfId="269"/>
    <cellStyle name="40% - Акцент4 2 17" xfId="270"/>
    <cellStyle name="40% - Акцент4 2 18" xfId="271"/>
    <cellStyle name="40% - Акцент4 2 19" xfId="272"/>
    <cellStyle name="40% - Акцент4 2 2" xfId="273"/>
    <cellStyle name="40% - Акцент4 2 3" xfId="274"/>
    <cellStyle name="40% - Акцент4 2 4" xfId="275"/>
    <cellStyle name="40% - Акцент4 2 5" xfId="276"/>
    <cellStyle name="40% - Акцент4 2 6" xfId="277"/>
    <cellStyle name="40% - Акцент4 2 7" xfId="278"/>
    <cellStyle name="40% - Акцент4 2 8" xfId="279"/>
    <cellStyle name="40% - Акцент4 2 9" xfId="280"/>
    <cellStyle name="40% — акцент4 3" xfId="281"/>
    <cellStyle name="40% — акцент4 4" xfId="282"/>
    <cellStyle name="40% — акцент4 5" xfId="283"/>
    <cellStyle name="40% — акцент4 6" xfId="284"/>
    <cellStyle name="40% — акцент4 7" xfId="285"/>
    <cellStyle name="40% — акцент4 8" xfId="286"/>
    <cellStyle name="40% — акцент4 9" xfId="287"/>
    <cellStyle name="40% — акцент5 10" xfId="288"/>
    <cellStyle name="40% - Акцент5 2" xfId="289"/>
    <cellStyle name="40% — акцент5 2" xfId="290"/>
    <cellStyle name="40% - Акцент5 2 10" xfId="291"/>
    <cellStyle name="40% - Акцент5 2 11" xfId="292"/>
    <cellStyle name="40% - Акцент5 2 12" xfId="293"/>
    <cellStyle name="40% - Акцент5 2 13" xfId="294"/>
    <cellStyle name="40% - Акцент5 2 14" xfId="295"/>
    <cellStyle name="40% - Акцент5 2 15" xfId="296"/>
    <cellStyle name="40% - Акцент5 2 16" xfId="297"/>
    <cellStyle name="40% - Акцент5 2 17" xfId="298"/>
    <cellStyle name="40% - Акцент5 2 18" xfId="299"/>
    <cellStyle name="40% - Акцент5 2 19" xfId="300"/>
    <cellStyle name="40% - Акцент5 2 2" xfId="301"/>
    <cellStyle name="40% - Акцент5 2 3" xfId="302"/>
    <cellStyle name="40% - Акцент5 2 4" xfId="303"/>
    <cellStyle name="40% - Акцент5 2 5" xfId="304"/>
    <cellStyle name="40% - Акцент5 2 6" xfId="305"/>
    <cellStyle name="40% - Акцент5 2 7" xfId="306"/>
    <cellStyle name="40% - Акцент5 2 8" xfId="307"/>
    <cellStyle name="40% - Акцент5 2 9" xfId="308"/>
    <cellStyle name="40% — акцент5 3" xfId="309"/>
    <cellStyle name="40% — акцент5 4" xfId="310"/>
    <cellStyle name="40% — акцент5 5" xfId="311"/>
    <cellStyle name="40% — акцент5 6" xfId="312"/>
    <cellStyle name="40% — акцент5 7" xfId="313"/>
    <cellStyle name="40% — акцент5 8" xfId="314"/>
    <cellStyle name="40% — акцент5 9" xfId="315"/>
    <cellStyle name="40% — акцент6 10" xfId="316"/>
    <cellStyle name="40% - Акцент6 2" xfId="317"/>
    <cellStyle name="40% — акцент6 2" xfId="318"/>
    <cellStyle name="40% - Акцент6 2 10" xfId="319"/>
    <cellStyle name="40% - Акцент6 2 11" xfId="320"/>
    <cellStyle name="40% - Акцент6 2 12" xfId="321"/>
    <cellStyle name="40% - Акцент6 2 13" xfId="322"/>
    <cellStyle name="40% - Акцент6 2 14" xfId="323"/>
    <cellStyle name="40% - Акцент6 2 15" xfId="324"/>
    <cellStyle name="40% - Акцент6 2 16" xfId="325"/>
    <cellStyle name="40% - Акцент6 2 17" xfId="326"/>
    <cellStyle name="40% - Акцент6 2 18" xfId="327"/>
    <cellStyle name="40% - Акцент6 2 19" xfId="328"/>
    <cellStyle name="40% - Акцент6 2 2" xfId="329"/>
    <cellStyle name="40% - Акцент6 2 3" xfId="330"/>
    <cellStyle name="40% - Акцент6 2 4" xfId="331"/>
    <cellStyle name="40% - Акцент6 2 5" xfId="332"/>
    <cellStyle name="40% - Акцент6 2 6" xfId="333"/>
    <cellStyle name="40% - Акцент6 2 7" xfId="334"/>
    <cellStyle name="40% - Акцент6 2 8" xfId="335"/>
    <cellStyle name="40% - Акцент6 2 9" xfId="336"/>
    <cellStyle name="40% — акцент6 3" xfId="337"/>
    <cellStyle name="40% — акцент6 4" xfId="338"/>
    <cellStyle name="40% — акцент6 5" xfId="339"/>
    <cellStyle name="40% — акцент6 6" xfId="340"/>
    <cellStyle name="40% — акцент6 7" xfId="341"/>
    <cellStyle name="40% — акцент6 8" xfId="342"/>
    <cellStyle name="40% — акцент6 9" xfId="343"/>
    <cellStyle name="60% — акцент1 10" xfId="344"/>
    <cellStyle name="60% - Акцент1 2" xfId="345"/>
    <cellStyle name="60% — акцент1 2" xfId="346"/>
    <cellStyle name="60% — акцент1 3" xfId="347"/>
    <cellStyle name="60% — акцент1 4" xfId="348"/>
    <cellStyle name="60% — акцент1 5" xfId="349"/>
    <cellStyle name="60% — акцент1 6" xfId="350"/>
    <cellStyle name="60% — акцент1 7" xfId="351"/>
    <cellStyle name="60% — акцент1 8" xfId="352"/>
    <cellStyle name="60% — акцент1 9" xfId="353"/>
    <cellStyle name="60% — акцент2 10" xfId="354"/>
    <cellStyle name="60% - Акцент2 2" xfId="355"/>
    <cellStyle name="60% — акцент2 2" xfId="356"/>
    <cellStyle name="60% — акцент2 3" xfId="357"/>
    <cellStyle name="60% — акцент2 4" xfId="358"/>
    <cellStyle name="60% — акцент2 5" xfId="359"/>
    <cellStyle name="60% — акцент2 6" xfId="360"/>
    <cellStyle name="60% — акцент2 7" xfId="361"/>
    <cellStyle name="60% — акцент2 8" xfId="362"/>
    <cellStyle name="60% — акцент2 9" xfId="363"/>
    <cellStyle name="60% — акцент3 10" xfId="364"/>
    <cellStyle name="60% - Акцент3 2" xfId="365"/>
    <cellStyle name="60% — акцент3 2" xfId="366"/>
    <cellStyle name="60% — акцент3 3" xfId="367"/>
    <cellStyle name="60% — акцент3 4" xfId="368"/>
    <cellStyle name="60% — акцент3 5" xfId="369"/>
    <cellStyle name="60% — акцент3 6" xfId="370"/>
    <cellStyle name="60% — акцент3 7" xfId="371"/>
    <cellStyle name="60% — акцент3 8" xfId="372"/>
    <cellStyle name="60% — акцент3 9" xfId="373"/>
    <cellStyle name="60% — акцент4 10" xfId="374"/>
    <cellStyle name="60% - Акцент4 2" xfId="375"/>
    <cellStyle name="60% — акцент4 2" xfId="376"/>
    <cellStyle name="60% — акцент4 3" xfId="377"/>
    <cellStyle name="60% — акцент4 4" xfId="378"/>
    <cellStyle name="60% — акцент4 5" xfId="379"/>
    <cellStyle name="60% — акцент4 6" xfId="380"/>
    <cellStyle name="60% — акцент4 7" xfId="381"/>
    <cellStyle name="60% — акцент4 8" xfId="382"/>
    <cellStyle name="60% — акцент4 9" xfId="383"/>
    <cellStyle name="60% — акцент5 10" xfId="384"/>
    <cellStyle name="60% - Акцент5 2" xfId="385"/>
    <cellStyle name="60% — акцент5 2" xfId="386"/>
    <cellStyle name="60% — акцент5 3" xfId="387"/>
    <cellStyle name="60% — акцент5 4" xfId="388"/>
    <cellStyle name="60% — акцент5 5" xfId="389"/>
    <cellStyle name="60% — акцент5 6" xfId="390"/>
    <cellStyle name="60% — акцент5 7" xfId="391"/>
    <cellStyle name="60% — акцент5 8" xfId="392"/>
    <cellStyle name="60% — акцент5 9" xfId="393"/>
    <cellStyle name="60% — акцент6 10" xfId="394"/>
    <cellStyle name="60% - Акцент6 2" xfId="395"/>
    <cellStyle name="60% — акцент6 2" xfId="396"/>
    <cellStyle name="60% — акцент6 3" xfId="397"/>
    <cellStyle name="60% — акцент6 4" xfId="398"/>
    <cellStyle name="60% — акцент6 5" xfId="399"/>
    <cellStyle name="60% — акцент6 6" xfId="400"/>
    <cellStyle name="60% — акцент6 7" xfId="401"/>
    <cellStyle name="60% — акцент6 8" xfId="402"/>
    <cellStyle name="60% — акцент6 9" xfId="403"/>
    <cellStyle name="Normal 2" xfId="404"/>
    <cellStyle name="Акцент1 2" xfId="405"/>
    <cellStyle name="Акцент2 2" xfId="406"/>
    <cellStyle name="Акцент3 2" xfId="407"/>
    <cellStyle name="Акцент4 2" xfId="408"/>
    <cellStyle name="Акцент5 2" xfId="409"/>
    <cellStyle name="Акцент6 2" xfId="410"/>
    <cellStyle name="Ввод  2" xfId="411"/>
    <cellStyle name="Вывод 2" xfId="412"/>
    <cellStyle name="Вычисление 2" xfId="413"/>
    <cellStyle name="Гиперссылка 2" xfId="414"/>
    <cellStyle name="Заголовок 1 2" xfId="415"/>
    <cellStyle name="Заголовок 2 2" xfId="416"/>
    <cellStyle name="Заголовок 3 2" xfId="417"/>
    <cellStyle name="Заголовок 4 2" xfId="418"/>
    <cellStyle name="Итог 2" xfId="419"/>
    <cellStyle name="Контрольная ячейка 2" xfId="420"/>
    <cellStyle name="Название 2" xfId="421"/>
    <cellStyle name="Нейтральный 2" xfId="422"/>
    <cellStyle name="Обычный" xfId="0" builtinId="0"/>
    <cellStyle name="Обычный 10" xfId="423"/>
    <cellStyle name="Обычный 11 2" xfId="424"/>
    <cellStyle name="Обычный 12 2" xfId="425"/>
    <cellStyle name="Обычный 2" xfId="426"/>
    <cellStyle name="Обычный 2 2" xfId="427"/>
    <cellStyle name="Обычный 2 26 2" xfId="428"/>
    <cellStyle name="Обычный 25 2" xfId="429"/>
    <cellStyle name="Обычный 3" xfId="2"/>
    <cellStyle name="Обычный 3 2" xfId="430"/>
    <cellStyle name="Обычный 3 2 2 2" xfId="431"/>
    <cellStyle name="Обычный 3 21" xfId="432"/>
    <cellStyle name="Обычный 4" xfId="3"/>
    <cellStyle name="Обычный 4 2" xfId="433"/>
    <cellStyle name="Обычный 5" xfId="6"/>
    <cellStyle name="Обычный 6" xfId="434"/>
    <cellStyle name="Обычный 6 2" xfId="435"/>
    <cellStyle name="Обычный 6 2 2" xfId="436"/>
    <cellStyle name="Обычный 6 2 2 2" xfId="437"/>
    <cellStyle name="Обычный 6 2 2 2 2" xfId="438"/>
    <cellStyle name="Обычный 6 2 2 2 2 2" xfId="439"/>
    <cellStyle name="Обычный 6 2 2 2 2 2 2" xfId="440"/>
    <cellStyle name="Обычный 6 2 2 2 2 2 3" xfId="441"/>
    <cellStyle name="Обычный 6 2 2 2 2 2_В0301_1025801354391_56" xfId="442"/>
    <cellStyle name="Обычный 6 2 2 2 2 3" xfId="443"/>
    <cellStyle name="Обычный 6 2 2 2 2 4" xfId="444"/>
    <cellStyle name="Обычный 6 2 2 2 2_В0301_1025801354391_56" xfId="445"/>
    <cellStyle name="Обычный 6 2 2 2 3" xfId="446"/>
    <cellStyle name="Обычный 6 2 2 2 3 2" xfId="447"/>
    <cellStyle name="Обычный 6 2 2 2 3 3" xfId="448"/>
    <cellStyle name="Обычный 6 2 2 2 3_В0301_1025801354391_56" xfId="449"/>
    <cellStyle name="Обычный 6 2 2 2 4" xfId="450"/>
    <cellStyle name="Обычный 6 2 2 2 5" xfId="451"/>
    <cellStyle name="Обычный 6 2 2 2_В0301_1025801354391_56" xfId="452"/>
    <cellStyle name="Обычный 6 2 2 3" xfId="453"/>
    <cellStyle name="Обычный 6 2 2 3 2" xfId="454"/>
    <cellStyle name="Обычный 6 2 2 3 2 2" xfId="455"/>
    <cellStyle name="Обычный 6 2 2 3 2 3" xfId="456"/>
    <cellStyle name="Обычный 6 2 2 3 2_В0301_1025801354391_56" xfId="457"/>
    <cellStyle name="Обычный 6 2 2 3 3" xfId="458"/>
    <cellStyle name="Обычный 6 2 2 3 4" xfId="459"/>
    <cellStyle name="Обычный 6 2 2 3_В0301_1025801354391_56" xfId="460"/>
    <cellStyle name="Обычный 6 2 2 4" xfId="461"/>
    <cellStyle name="Обычный 6 2 2 4 2" xfId="462"/>
    <cellStyle name="Обычный 6 2 2 4 2 2" xfId="463"/>
    <cellStyle name="Обычный 6 2 2 4 2 3" xfId="464"/>
    <cellStyle name="Обычный 6 2 2 4 2_В0301_1025801354391_56" xfId="465"/>
    <cellStyle name="Обычный 6 2 2 4 3" xfId="466"/>
    <cellStyle name="Обычный 6 2 2 4 4" xfId="467"/>
    <cellStyle name="Обычный 6 2 2 4_В0301_1025801354391_56" xfId="468"/>
    <cellStyle name="Обычный 6 2 2 5" xfId="469"/>
    <cellStyle name="Обычный 6 2 2 5 2" xfId="470"/>
    <cellStyle name="Обычный 6 2 2 5 3" xfId="471"/>
    <cellStyle name="Обычный 6 2 2 5_В0301_1025801354391_56" xfId="472"/>
    <cellStyle name="Обычный 6 2 2 6" xfId="473"/>
    <cellStyle name="Обычный 6 2 2 7" xfId="474"/>
    <cellStyle name="Обычный 6 2 2 8" xfId="475"/>
    <cellStyle name="Обычный 6 2 2_В0301_1025801354391_56" xfId="476"/>
    <cellStyle name="Обычный 6 2 3" xfId="477"/>
    <cellStyle name="Обычный 6 2 3 2" xfId="478"/>
    <cellStyle name="Обычный 6 2 3 2 2" xfId="479"/>
    <cellStyle name="Обычный 6 2 3 2 2 2" xfId="480"/>
    <cellStyle name="Обычный 6 2 3 2 2 2 2" xfId="481"/>
    <cellStyle name="Обычный 6 2 3 2 2 2 3" xfId="482"/>
    <cellStyle name="Обычный 6 2 3 2 2 2_В0301_1025801354391_56" xfId="483"/>
    <cellStyle name="Обычный 6 2 3 2 2 3" xfId="484"/>
    <cellStyle name="Обычный 6 2 3 2 2 4" xfId="485"/>
    <cellStyle name="Обычный 6 2 3 2 2_В0301_1025801354391_56" xfId="486"/>
    <cellStyle name="Обычный 6 2 3 2 3" xfId="487"/>
    <cellStyle name="Обычный 6 2 3 2 3 2" xfId="488"/>
    <cellStyle name="Обычный 6 2 3 2 3 3" xfId="489"/>
    <cellStyle name="Обычный 6 2 3 2 3_В0301_1025801354391_56" xfId="490"/>
    <cellStyle name="Обычный 6 2 3 2 4" xfId="491"/>
    <cellStyle name="Обычный 6 2 3 2 5" xfId="492"/>
    <cellStyle name="Обычный 6 2 3 2_В0301_1025801354391_56" xfId="493"/>
    <cellStyle name="Обычный 6 2 3 3" xfId="494"/>
    <cellStyle name="Обычный 6 2 3 3 2" xfId="495"/>
    <cellStyle name="Обычный 6 2 3 3 2 2" xfId="496"/>
    <cellStyle name="Обычный 6 2 3 3 2 3" xfId="497"/>
    <cellStyle name="Обычный 6 2 3 3 2_В0301_1025801354391_56" xfId="498"/>
    <cellStyle name="Обычный 6 2 3 3 3" xfId="499"/>
    <cellStyle name="Обычный 6 2 3 3 4" xfId="500"/>
    <cellStyle name="Обычный 6 2 3 3_В0301_1025801354391_56" xfId="501"/>
    <cellStyle name="Обычный 6 2 3 4" xfId="502"/>
    <cellStyle name="Обычный 6 2 3 4 2" xfId="503"/>
    <cellStyle name="Обычный 6 2 3 4 2 2" xfId="504"/>
    <cellStyle name="Обычный 6 2 3 4 2 3" xfId="505"/>
    <cellStyle name="Обычный 6 2 3 4 2_В0301_1025801354391_56" xfId="506"/>
    <cellStyle name="Обычный 6 2 3 4 3" xfId="507"/>
    <cellStyle name="Обычный 6 2 3 4 4" xfId="508"/>
    <cellStyle name="Обычный 6 2 3 4_В0301_1025801354391_56" xfId="509"/>
    <cellStyle name="Обычный 6 2 3 5" xfId="510"/>
    <cellStyle name="Обычный 6 2 3 5 2" xfId="511"/>
    <cellStyle name="Обычный 6 2 3 5 3" xfId="512"/>
    <cellStyle name="Обычный 6 2 3 5_В0301_1025801354391_56" xfId="513"/>
    <cellStyle name="Обычный 6 2 3 6" xfId="514"/>
    <cellStyle name="Обычный 6 2 3 7" xfId="515"/>
    <cellStyle name="Обычный 6 2 3 8" xfId="516"/>
    <cellStyle name="Обычный 6 2 3_В0301_1025801354391_56" xfId="517"/>
    <cellStyle name="Обычный 6 2 4" xfId="518"/>
    <cellStyle name="Обычный 6 2 4 2" xfId="519"/>
    <cellStyle name="Обычный 6 2 4 2 2" xfId="520"/>
    <cellStyle name="Обычный 6 2 4 2 3" xfId="521"/>
    <cellStyle name="Обычный 6 2 4 2_В0301_1025801354391_56" xfId="522"/>
    <cellStyle name="Обычный 6 2 4 3" xfId="523"/>
    <cellStyle name="Обычный 6 2 4 4" xfId="524"/>
    <cellStyle name="Обычный 6 2 4_В0301_1025801354391_56" xfId="525"/>
    <cellStyle name="Обычный 6 2 5" xfId="526"/>
    <cellStyle name="Обычный 6 2 5 2" xfId="527"/>
    <cellStyle name="Обычный 6 2 5 2 2" xfId="528"/>
    <cellStyle name="Обычный 6 2 5 2 3" xfId="529"/>
    <cellStyle name="Обычный 6 2 5 2_В0301_1025801354391_56" xfId="530"/>
    <cellStyle name="Обычный 6 2 5 3" xfId="531"/>
    <cellStyle name="Обычный 6 2 5 4" xfId="532"/>
    <cellStyle name="Обычный 6 2 5_В0301_1025801354391_56" xfId="533"/>
    <cellStyle name="Обычный 6 2 6" xfId="534"/>
    <cellStyle name="Обычный 6 2 6 2" xfId="535"/>
    <cellStyle name="Обычный 6 2 6 3" xfId="536"/>
    <cellStyle name="Обычный 6 2 6_В0301_1025801354391_56" xfId="537"/>
    <cellStyle name="Обычный 6 2 7" xfId="538"/>
    <cellStyle name="Обычный 6 2 8" xfId="539"/>
    <cellStyle name="Обычный 6 2 9" xfId="540"/>
    <cellStyle name="Обычный 6 2_В0301_1025801354391_56" xfId="541"/>
    <cellStyle name="Обычный 6 3" xfId="542"/>
    <cellStyle name="Обычный 6 3 2" xfId="543"/>
    <cellStyle name="Обычный 6 3 2 2" xfId="544"/>
    <cellStyle name="Обычный 6 3 2 3" xfId="545"/>
    <cellStyle name="Обычный 6 3 2_В0301_1025801354391_56" xfId="546"/>
    <cellStyle name="Обычный 6 3 3" xfId="547"/>
    <cellStyle name="Обычный 6 3 4" xfId="548"/>
    <cellStyle name="Обычный 6 3_В0301_1025801354391_56" xfId="549"/>
    <cellStyle name="Обычный 6 4" xfId="550"/>
    <cellStyle name="Обычный 6 4 2" xfId="551"/>
    <cellStyle name="Обычный 6 4 2 2" xfId="552"/>
    <cellStyle name="Обычный 6 4 2 3" xfId="553"/>
    <cellStyle name="Обычный 6 4 2_В0301_1025801354391_56" xfId="554"/>
    <cellStyle name="Обычный 6 4 3" xfId="555"/>
    <cellStyle name="Обычный 6 4 4" xfId="556"/>
    <cellStyle name="Обычный 6 4_В0301_1025801354391_56" xfId="557"/>
    <cellStyle name="Обычный 6 5" xfId="558"/>
    <cellStyle name="Обычный 6 5 2" xfId="559"/>
    <cellStyle name="Обычный 6 5 3" xfId="560"/>
    <cellStyle name="Обычный 6 5_В0301_1025801354391_56" xfId="561"/>
    <cellStyle name="Обычный 6 6" xfId="562"/>
    <cellStyle name="Обычный 6 7" xfId="563"/>
    <cellStyle name="Обычный 6 8" xfId="564"/>
    <cellStyle name="Обычный 6_В0301_1025801354391_56" xfId="565"/>
    <cellStyle name="Обычный 7" xfId="4"/>
    <cellStyle name="Обычный 7 2" xfId="566"/>
    <cellStyle name="Обычный 7 2 2" xfId="567"/>
    <cellStyle name="Обычный 7 2 2 2" xfId="568"/>
    <cellStyle name="Обычный 7 2 2 2 2" xfId="569"/>
    <cellStyle name="Обычный 7 2 2 2 3" xfId="570"/>
    <cellStyle name="Обычный 7 2 2 2_В0301_1025801354391_56" xfId="571"/>
    <cellStyle name="Обычный 7 2 2 3" xfId="572"/>
    <cellStyle name="Обычный 7 2 2 4" xfId="573"/>
    <cellStyle name="Обычный 7 2 2_В0301_1025801354391_56" xfId="574"/>
    <cellStyle name="Обычный 7 2 3" xfId="575"/>
    <cellStyle name="Обычный 7 2 3 2" xfId="576"/>
    <cellStyle name="Обычный 7 2 3 2 2" xfId="577"/>
    <cellStyle name="Обычный 7 2 3 2 3" xfId="578"/>
    <cellStyle name="Обычный 7 2 3 2_В0301_1025801354391_56" xfId="579"/>
    <cellStyle name="Обычный 7 2 3 3" xfId="580"/>
    <cellStyle name="Обычный 7 2 3 4" xfId="581"/>
    <cellStyle name="Обычный 7 2 3_В0301_1025801354391_56" xfId="582"/>
    <cellStyle name="Обычный 7 2 4" xfId="583"/>
    <cellStyle name="Обычный 7 2 4 2" xfId="584"/>
    <cellStyle name="Обычный 7 2 4 3" xfId="585"/>
    <cellStyle name="Обычный 7 2 4_В0301_1025801354391_56" xfId="586"/>
    <cellStyle name="Обычный 7 2 5" xfId="587"/>
    <cellStyle name="Обычный 7 2 6" xfId="588"/>
    <cellStyle name="Обычный 7 2 7" xfId="589"/>
    <cellStyle name="Обычный 7 2_В0301_1025801354391_56" xfId="590"/>
    <cellStyle name="Обычный 8" xfId="591"/>
    <cellStyle name="Обычный 9" xfId="592"/>
    <cellStyle name="Обычный 9 2" xfId="593"/>
    <cellStyle name="Обычный 9 2 2" xfId="594"/>
    <cellStyle name="Обычный 9 2 2 2" xfId="595"/>
    <cellStyle name="Обычный 9 2 2 3" xfId="596"/>
    <cellStyle name="Обычный 9 2 2 4" xfId="597"/>
    <cellStyle name="Обычный 9 2 2_В0301_1025801354391_56" xfId="598"/>
    <cellStyle name="Обычный 9 2 3" xfId="599"/>
    <cellStyle name="Обычный 9 2 4" xfId="600"/>
    <cellStyle name="Обычный 9 2_В0301_1025801354391_56" xfId="601"/>
    <cellStyle name="Обычный 9 3" xfId="602"/>
    <cellStyle name="Обычный 9 3 2" xfId="603"/>
    <cellStyle name="Обычный 9 3 3" xfId="604"/>
    <cellStyle name="Обычный 9 3 4" xfId="605"/>
    <cellStyle name="Обычный 9 3_В0301_1025801354391_56" xfId="606"/>
    <cellStyle name="Обычный 9 4" xfId="607"/>
    <cellStyle name="Обычный 9 5" xfId="608"/>
    <cellStyle name="Обычный 9_В0301_1025801354391_56" xfId="609"/>
    <cellStyle name="Обычный_Инвестиции Сети Сбыты ЭСО" xfId="7"/>
    <cellStyle name="Обычный_Форматы по компаниям_last" xfId="5"/>
    <cellStyle name="Плохой 2" xfId="610"/>
    <cellStyle name="Пояснение 2" xfId="611"/>
    <cellStyle name="Примечание 2" xfId="612"/>
    <cellStyle name="Примечание 2 2" xfId="613"/>
    <cellStyle name="Примечание 3" xfId="614"/>
    <cellStyle name="Процентный 2" xfId="615"/>
    <cellStyle name="Процентный 3" xfId="616"/>
    <cellStyle name="Связанная ячейка 2" xfId="617"/>
    <cellStyle name="Стиль 1" xfId="618"/>
    <cellStyle name="Текст предупреждения 2" xfId="619"/>
    <cellStyle name="Финансовый" xfId="1" builtinId="3"/>
    <cellStyle name="Финансовый 2" xfId="620"/>
    <cellStyle name="Финансовый 2 14" xfId="621"/>
    <cellStyle name="Финансовый 2 2" xfId="622"/>
    <cellStyle name="Финансовый 2 2 2" xfId="623"/>
    <cellStyle name="Финансовый 2 2 2 2" xfId="624"/>
    <cellStyle name="Финансовый 2 2 2 2 2" xfId="625"/>
    <cellStyle name="Финансовый 2 2 2 2 3" xfId="626"/>
    <cellStyle name="Финансовый 2 2 2 3" xfId="627"/>
    <cellStyle name="Финансовый 2 2 2 3 2" xfId="628"/>
    <cellStyle name="Финансовый 2 2 2 4" xfId="629"/>
    <cellStyle name="Финансовый 2 2 3" xfId="630"/>
    <cellStyle name="Финансовый 2 2 3 2" xfId="631"/>
    <cellStyle name="Финансовый 2 2 4" xfId="632"/>
    <cellStyle name="Финансовый 2 2 4 2" xfId="633"/>
    <cellStyle name="Финансовый 2 2 5" xfId="634"/>
    <cellStyle name="Финансовый 2 3" xfId="635"/>
    <cellStyle name="Финансовый 2 3 2" xfId="636"/>
    <cellStyle name="Финансовый 2 3 2 2" xfId="637"/>
    <cellStyle name="Финансовый 2 3 2 2 2" xfId="638"/>
    <cellStyle name="Финансовый 2 3 2 3" xfId="639"/>
    <cellStyle name="Финансовый 2 3 2 3 2" xfId="640"/>
    <cellStyle name="Финансовый 2 3 2 4" xfId="641"/>
    <cellStyle name="Финансовый 2 3 3" xfId="642"/>
    <cellStyle name="Финансовый 2 3 3 2" xfId="643"/>
    <cellStyle name="Финансовый 2 3 4" xfId="644"/>
    <cellStyle name="Финансовый 2 3 4 2" xfId="645"/>
    <cellStyle name="Финансовый 2 3 5" xfId="646"/>
    <cellStyle name="Финансовый 2 4" xfId="647"/>
    <cellStyle name="Финансовый 2 4 2" xfId="648"/>
    <cellStyle name="Финансовый 2 4 2 2" xfId="649"/>
    <cellStyle name="Финансовый 2 4 3" xfId="650"/>
    <cellStyle name="Финансовый 2 4 3 2" xfId="651"/>
    <cellStyle name="Финансовый 2 4 4" xfId="652"/>
    <cellStyle name="Финансовый 2 5" xfId="653"/>
    <cellStyle name="Финансовый 2 5 2" xfId="654"/>
    <cellStyle name="Финансовый 2 6" xfId="655"/>
    <cellStyle name="Финансовый 2 6 2" xfId="656"/>
    <cellStyle name="Финансовый 2 7" xfId="657"/>
    <cellStyle name="Финансовый 2 7 2" xfId="658"/>
    <cellStyle name="Финансовый 2 8" xfId="659"/>
    <cellStyle name="Финансовый 2 9" xfId="660"/>
    <cellStyle name="Финансовый 2 9 2" xfId="661"/>
    <cellStyle name="Финансовый 3" xfId="662"/>
    <cellStyle name="Финансовый 3 2" xfId="663"/>
    <cellStyle name="Финансовый 3 2 2" xfId="664"/>
    <cellStyle name="Финансовый 3 2 2 2" xfId="665"/>
    <cellStyle name="Финансовый 3 2 2 2 2" xfId="666"/>
    <cellStyle name="Финансовый 3 2 2 3" xfId="667"/>
    <cellStyle name="Финансовый 3 2 2 3 2" xfId="668"/>
    <cellStyle name="Финансовый 3 2 2 4" xfId="669"/>
    <cellStyle name="Финансовый 3 2 3" xfId="670"/>
    <cellStyle name="Финансовый 3 2 3 2" xfId="671"/>
    <cellStyle name="Финансовый 3 2 4" xfId="672"/>
    <cellStyle name="Финансовый 3 2 4 2" xfId="673"/>
    <cellStyle name="Финансовый 3 2 5" xfId="674"/>
    <cellStyle name="Финансовый 3 3" xfId="675"/>
    <cellStyle name="Финансовый 3 3 2" xfId="676"/>
    <cellStyle name="Финансовый 3 3 2 2" xfId="677"/>
    <cellStyle name="Финансовый 3 3 2 2 2" xfId="678"/>
    <cellStyle name="Финансовый 3 3 2 3" xfId="679"/>
    <cellStyle name="Финансовый 3 3 2 3 2" xfId="680"/>
    <cellStyle name="Финансовый 3 3 2 4" xfId="681"/>
    <cellStyle name="Финансовый 3 3 3" xfId="682"/>
    <cellStyle name="Финансовый 3 3 3 2" xfId="683"/>
    <cellStyle name="Финансовый 3 3 4" xfId="684"/>
    <cellStyle name="Финансовый 3 3 4 2" xfId="685"/>
    <cellStyle name="Финансовый 3 3 5" xfId="686"/>
    <cellStyle name="Финансовый 3 4" xfId="687"/>
    <cellStyle name="Финансовый 3 4 2" xfId="688"/>
    <cellStyle name="Финансовый 3 4 2 2" xfId="689"/>
    <cellStyle name="Финансовый 3 4 3" xfId="690"/>
    <cellStyle name="Финансовый 3 4 3 2" xfId="691"/>
    <cellStyle name="Финансовый 3 4 4" xfId="692"/>
    <cellStyle name="Финансовый 3 5" xfId="693"/>
    <cellStyle name="Финансовый 3 5 2" xfId="694"/>
    <cellStyle name="Финансовый 3 6" xfId="695"/>
    <cellStyle name="Финансовый 3 6 2" xfId="696"/>
    <cellStyle name="Финансовый 3 7" xfId="697"/>
    <cellStyle name="Финансовый 3 7 2" xfId="698"/>
    <cellStyle name="Финансовый 3 8" xfId="699"/>
    <cellStyle name="Финансовый 4" xfId="700"/>
    <cellStyle name="Финансовый 5" xfId="701"/>
    <cellStyle name="Финансовый 5 2" xfId="702"/>
    <cellStyle name="Финансовый 6" xfId="703"/>
    <cellStyle name="Хороший 2" xfId="7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>
        <row r="28">
          <cell r="B28" t="str">
            <v>Строительство электрических сетей необходимых для электроснабжения льготной категории заявителей мощностью до 15 кВт</v>
          </cell>
        </row>
        <row r="86">
          <cell r="B86" t="str">
            <v>Реконструкция ТП-706</v>
          </cell>
          <cell r="C86" t="str">
            <v>Q_РМ.2026.03</v>
          </cell>
        </row>
        <row r="87">
          <cell r="B87" t="str">
            <v>Реконструкция ТП-1111</v>
          </cell>
          <cell r="C87" t="str">
            <v>Q_РМ.2026.04</v>
          </cell>
        </row>
        <row r="88">
          <cell r="B88" t="str">
            <v>Реконструкция ТП-1158</v>
          </cell>
          <cell r="C88" t="str">
            <v>Q_РМ.2026.05</v>
          </cell>
        </row>
        <row r="89">
          <cell r="B89" t="str">
            <v>Реконструкция ТП-3912</v>
          </cell>
          <cell r="C89" t="str">
            <v>Q_РМ.2026.06</v>
          </cell>
        </row>
        <row r="90">
          <cell r="B90" t="str">
            <v>Реконструкция ТП-40</v>
          </cell>
          <cell r="C90" t="str">
            <v>Q_РМ.2026.14</v>
          </cell>
        </row>
        <row r="91">
          <cell r="B91" t="str">
            <v>Реконструкция ТП-384</v>
          </cell>
          <cell r="C91" t="str">
            <v>Q_РМ.2026.15</v>
          </cell>
        </row>
        <row r="92">
          <cell r="B92" t="str">
            <v>Реконструкция ТП-533</v>
          </cell>
          <cell r="C92" t="str">
            <v>Q_РМ.2026.16</v>
          </cell>
        </row>
        <row r="93">
          <cell r="B93" t="str">
            <v>Реконструкция ТП-600</v>
          </cell>
          <cell r="C93" t="str">
            <v>Q_РМ.2026.17</v>
          </cell>
        </row>
        <row r="98">
          <cell r="B98" t="str">
            <v>Модернизация РП-43 РУ-10кВ в части установки комплекса дуговой защиты</v>
          </cell>
          <cell r="C98" t="str">
            <v>Q_РМ.2026.07</v>
          </cell>
        </row>
        <row r="99">
          <cell r="B99" t="str">
            <v>Модернизация РП-18 РУ-10кВ в части установки комплекса дуговой защиты</v>
          </cell>
          <cell r="C99" t="str">
            <v>Q_РМ.2026.08</v>
          </cell>
        </row>
        <row r="100">
          <cell r="B100" t="str">
            <v>Модернизация оборудования ПС 110кВ ЗИФ ЗРУ 6кВ в части установки комплекса дуговой защиты</v>
          </cell>
          <cell r="C100" t="str">
            <v>Q_РМ.2026.09</v>
          </cell>
        </row>
        <row r="115">
          <cell r="B115" t="str">
            <v>Модернизация учета электрической энергии ВЛ-0,4кВ от ТП-854</v>
          </cell>
          <cell r="C115" t="str">
            <v>Q_РМ.2026.10</v>
          </cell>
        </row>
        <row r="116">
          <cell r="B116" t="str">
            <v>Модернизация учета электрической энергии ВЛ-0,4кВ от ТП-685</v>
          </cell>
          <cell r="C116" t="str">
            <v>Q_РМ.2026.11</v>
          </cell>
        </row>
        <row r="117">
          <cell r="B117" t="str">
            <v>Модернизация учета электрической энергии ВЛ-0,4кВ от ТП-1006</v>
          </cell>
          <cell r="C117" t="str">
            <v>Q_РМ.2026.12</v>
          </cell>
        </row>
        <row r="118">
          <cell r="B118" t="str">
            <v>Модернизация учета электрической энергии ВЛ-0,4 кВ от ТП-1006, ТП-24со, РП-37, ТП-30со</v>
          </cell>
          <cell r="C118" t="str">
            <v>Q_РМ.2026.18</v>
          </cell>
        </row>
        <row r="119">
          <cell r="B119" t="str">
            <v>Модернизация учета электрической энергии ВЛ-0,4 кВ от ТП-685, ТП-890, ТП-1005,  ТП-3706, ТП-3709.</v>
          </cell>
          <cell r="C119" t="str">
            <v>Q_РМ.2026.19</v>
          </cell>
        </row>
        <row r="120">
          <cell r="B120" t="str">
            <v>Модернизация учета электрической энергии ВЛ-0,4 кВ от ТП-854, ТП-3710, ТП-3722, ТП-3724, ТП-3708, ТП-1383</v>
          </cell>
          <cell r="C120" t="str">
            <v>Q_РМ.2026.20</v>
          </cell>
        </row>
        <row r="135">
          <cell r="B135" t="str">
            <v>«Включение приборов учета в систему сбора и передачи данных, класс напряжения 0,22 (0,4) кВ, всего, в том числе:»</v>
          </cell>
        </row>
        <row r="136">
          <cell r="B136" t="str">
            <v>Создание системы интелектуальных ПУ в рамка реализации ФЗ №522</v>
          </cell>
          <cell r="C136" t="str">
            <v>Q_РМ.2026.13</v>
          </cell>
        </row>
        <row r="139">
          <cell r="B139" t="str">
            <v>«Включение приборов учета в систему сбора и передачи данных, класс напряжения 6 (10) кВ, всего, в том числе:»</v>
          </cell>
        </row>
        <row r="140">
          <cell r="B140" t="str">
            <v>АИИС КУЭ АО «Пензенская горэлектросеть»</v>
          </cell>
          <cell r="C140" t="str">
            <v>Q_РМ.2026.01</v>
          </cell>
        </row>
        <row r="143">
          <cell r="B143" t="str">
            <v>«Включение приборов учета в систему сбора и передачи данных, класс напряжения 35 кВ, всего, в том числе:»</v>
          </cell>
          <cell r="C143" t="str">
            <v>нд</v>
          </cell>
        </row>
        <row r="147">
          <cell r="B147" t="str">
            <v>«Включение приборов учета в систему сбора и передачи данных, класс напряжения 110 кВ и выше, всего, в том числе:»</v>
          </cell>
          <cell r="C147" t="str">
            <v>нд</v>
          </cell>
        </row>
        <row r="151">
          <cell r="B151" t="str">
            <v>Реконструкция, модернизация, техническое перевооружение прочих объектов основных средств, всего, в том числе:</v>
          </cell>
          <cell r="C151" t="str">
            <v>нд</v>
          </cell>
        </row>
        <row r="152">
          <cell r="B152" t="str">
            <v>Реконструкция прочих объектов основных средств, всего, в том числе:</v>
          </cell>
          <cell r="C152" t="str">
            <v>нд</v>
          </cell>
        </row>
        <row r="153">
          <cell r="B153" t="str">
            <v>АСУ ТП АО «Пензенская горэлектросеть»</v>
          </cell>
          <cell r="C153" t="str">
            <v>Q_РМ.2026.02</v>
          </cell>
        </row>
        <row r="164">
          <cell r="B164" t="str">
            <v>Модернизация линейного объекта КЛ-6кВ ТП-20 - ТП-32 по ул.Лермонтова, г.Пенза</v>
          </cell>
          <cell r="C164" t="str">
            <v>Q_HC.2026.01</v>
          </cell>
        </row>
        <row r="165">
          <cell r="B165" t="str">
            <v>Модернизация линейного объекта КЛ-10кВ ТП-236 - ТП-239 по ул.Минской, г.Пенза</v>
          </cell>
          <cell r="C165" t="str">
            <v>Q_HC.2026.02</v>
          </cell>
        </row>
        <row r="166">
          <cell r="B166" t="str">
            <v>Модернизация КЛ-10 кВ ТП-2329 -РУ-6кВ ТП-2330 по ул.Подлесной</v>
          </cell>
          <cell r="C166" t="str">
            <v>Q_HC.2026.03</v>
          </cell>
        </row>
        <row r="167">
          <cell r="B167" t="str">
            <v>Модернизация 2КЛ-10кВ п/ст Фотозатвор -ТП-639 по ул.Калинина</v>
          </cell>
          <cell r="C167" t="str">
            <v>Q_HC.2026.04</v>
          </cell>
        </row>
        <row r="168">
          <cell r="B168" t="str">
            <v>Строительство электрических сетей КЛ-10 кВ КТП-521 - КТП-5105 в районе проспекта Победы, г. Пенза</v>
          </cell>
          <cell r="C168" t="str">
            <v>Q_HC.2026.05</v>
          </cell>
        </row>
        <row r="169">
          <cell r="B169" t="str">
            <v>Реконструкция линейного объекта 2КЛ-10 кВ РП-22 – ТП-562 по пр-ту Строителей, г.Пенза (1 этап)</v>
          </cell>
          <cell r="C169" t="str">
            <v>Q_HC.2026.06</v>
          </cell>
        </row>
        <row r="170">
          <cell r="B170" t="str">
            <v>Реконструкция линейного объекта КЛ-10 кВ ТП-253 – ТП-236 по ул. Минской, г.Пенза</v>
          </cell>
          <cell r="C170" t="str">
            <v>Q_HC.2026.07</v>
          </cell>
        </row>
        <row r="171">
          <cell r="B171" t="str">
            <v>Реконструкция линейного объекта КЛ-10кВ ТП-310-ТП-384 по ул.Мотоциклетной, г.Пенза</v>
          </cell>
          <cell r="C171" t="str">
            <v>Q_HC.2026.08</v>
          </cell>
        </row>
        <row r="172">
          <cell r="B172" t="str">
            <v>Реконструкция линейного объекта КЛ-10кВ ТП-310-ТП-392 по ул.Тимирязева, г.Пенза</v>
          </cell>
          <cell r="C172" t="str">
            <v>Q_HC.2026.09</v>
          </cell>
        </row>
        <row r="173">
          <cell r="B173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173" t="str">
            <v>Q_HC.2026.10</v>
          </cell>
        </row>
        <row r="174">
          <cell r="B174" t="str">
            <v>Строительство электрических сетей КЛ-10 ф.54 от ПС 110/10 "Терновка"-РТП №681</v>
          </cell>
          <cell r="C174" t="str">
            <v>Р_НС.2025.03</v>
          </cell>
        </row>
        <row r="175">
          <cell r="B175" t="str">
            <v>Реконструкция участка КЛ-10 кВ ПС 110/10 кВ "Новозападная" (ф.62) -РП-61 по ул.Лермонтова, г.Пенза</v>
          </cell>
          <cell r="C175" t="str">
            <v>Q_HC.2026.12</v>
          </cell>
        </row>
        <row r="176">
          <cell r="B176" t="str">
            <v>Покупка земельных участков для целей реализации инвестиционных проектов, всего, в том числе:</v>
          </cell>
          <cell r="C176" t="str">
            <v>нд</v>
          </cell>
        </row>
        <row r="180">
          <cell r="B180" t="str">
            <v>Прочие инвестиционные проекты, всего, в том числе:</v>
          </cell>
          <cell r="C180" t="str">
            <v>нд</v>
          </cell>
        </row>
        <row r="181">
          <cell r="B181" t="str">
            <v>Приобретение автотранспорта взамен существующего</v>
          </cell>
          <cell r="C181" t="str">
            <v>нд</v>
          </cell>
        </row>
        <row r="182">
          <cell r="B182" t="str">
            <v>Приобретение электролаборатории  (2шт)</v>
          </cell>
          <cell r="C182" t="str">
            <v>Q_AT.2026.01</v>
          </cell>
        </row>
        <row r="183">
          <cell r="B183" t="str">
            <v>Приобретение эскаватора-погрузчика</v>
          </cell>
          <cell r="C183" t="str">
            <v>Q_AT.2026.02</v>
          </cell>
        </row>
        <row r="184">
          <cell r="B184" t="str">
            <v xml:space="preserve">Приобретение легкового  автомобиля </v>
          </cell>
          <cell r="C184" t="str">
            <v>Q_AT.2026.03</v>
          </cell>
        </row>
        <row r="185">
          <cell r="B185" t="str">
            <v>Приобретение автогидроподъемника</v>
          </cell>
          <cell r="C185" t="str">
            <v>Q_AT.2026.04</v>
          </cell>
        </row>
        <row r="186">
          <cell r="B186" t="str">
            <v>Приобретение электролаборатории</v>
          </cell>
          <cell r="C186" t="str">
            <v>Q_AT.2026.05</v>
          </cell>
        </row>
        <row r="187">
          <cell r="B187" t="str">
            <v>Приобретение эвакуатора</v>
          </cell>
          <cell r="C187" t="str">
            <v>Q_AT.2026.06</v>
          </cell>
        </row>
        <row r="188">
          <cell r="B188" t="str">
            <v>Приобретение мини-погрузчика</v>
          </cell>
          <cell r="C188" t="str">
            <v>Q_AT.2026.07</v>
          </cell>
        </row>
        <row r="189">
          <cell r="B189" t="str">
            <v>Приобретение прочих основных средств</v>
          </cell>
        </row>
        <row r="190">
          <cell r="B190" t="str">
            <v>Приобретение прочих основных средств</v>
          </cell>
          <cell r="C190" t="str">
            <v>Q_ПС.2026.02</v>
          </cell>
        </row>
        <row r="191">
          <cell r="B191" t="str">
            <v>Приобретение оргтехники</v>
          </cell>
          <cell r="C191" t="str">
            <v>Q_ПС.2026.01</v>
          </cell>
        </row>
        <row r="196">
          <cell r="B196" t="str">
            <v>ПИР для строительства будущих лет</v>
          </cell>
        </row>
        <row r="197">
          <cell r="B197" t="str">
            <v>ПИР на АСУ ТП</v>
          </cell>
          <cell r="C197" t="str">
            <v>Q_ПИР.2026.01</v>
          </cell>
        </row>
        <row r="198">
          <cell r="B198" t="str">
            <v>ПИР на модернизацию РП-48 РК-10кВ в части установки комплекса дуговой защиты</v>
          </cell>
          <cell r="C198" t="str">
            <v>Q_ПИР.2026.02</v>
          </cell>
        </row>
        <row r="199">
          <cell r="B199" t="str">
            <v>ПИР модернизацию РП-36 РК-10кВ в части установки комплекса дуговой защиты</v>
          </cell>
          <cell r="C199" t="str">
            <v>Q_ПИР.2026.03</v>
          </cell>
        </row>
        <row r="200">
          <cell r="B200" t="str">
            <v>ПИР на строительство электрических сетей КЛ-10кВ от РТП в районе ТП-367 - ТП-80</v>
          </cell>
          <cell r="C200" t="str">
            <v>Q_ПИР.2026.04</v>
          </cell>
        </row>
        <row r="201">
          <cell r="B201" t="str">
            <v>ПИР на модернизацию электрических сетей по ул.Саранская</v>
          </cell>
          <cell r="C201" t="str">
            <v>Q_ПИР.2026.05</v>
          </cell>
        </row>
        <row r="202">
          <cell r="B202" t="str">
            <v>ПИР Реконструкция и развитие информационных систем и линий связи АСУ ТП</v>
          </cell>
          <cell r="C202" t="str">
            <v>Q_ПИР.2026.06</v>
          </cell>
        </row>
        <row r="203">
          <cell r="B203" t="str">
            <v>ПИР.  Реконструкция линейного объекта 2КЛ-10кВ РП-22-ТП-562 по проспекту Строителей, г.Пенза (2 этап)</v>
          </cell>
          <cell r="C203" t="str">
            <v>Q_ПИР.2026.07</v>
          </cell>
        </row>
        <row r="204">
          <cell r="B204" t="str">
            <v>ПИР.Реконструкция линейного объекта КЛ-6кВ ТП-2130-ТП-73 по ул.Аустрина, г.Пенза</v>
          </cell>
          <cell r="C204" t="str">
            <v>Q_ПИР.2026.08</v>
          </cell>
        </row>
        <row r="205">
          <cell r="B205" t="str">
            <v>ПИР. Реконструкция линейного объекта 2КЛ-6 кВ ПС Маяк – ТП-329 по ул. 1-й Порядок, г.Пенза</v>
          </cell>
          <cell r="C205" t="str">
            <v>Q_ПИР.2026.09</v>
          </cell>
        </row>
        <row r="206">
          <cell r="B206" t="str">
            <v>ПИР. Реконструкция участка КЛ-10кВ ПС 110/10кВ "новозападная" (ф.3) -РП-61 по ул.Окружной (дублер), г.Пенза</v>
          </cell>
          <cell r="C206" t="str">
            <v>Q_ПИР.2026.10</v>
          </cell>
        </row>
        <row r="207">
          <cell r="B207" t="str">
            <v>ПИР.  Реконструкция КЛ-6кВ ТП-6-ТП-3 в районе проспекта Победы, г.Пенза</v>
          </cell>
          <cell r="C207" t="str">
            <v>Q_ПИР.2026.11</v>
          </cell>
        </row>
        <row r="209">
          <cell r="B209" t="str">
            <v>Строительство зданий и сооружений.</v>
          </cell>
          <cell r="C209" t="str">
            <v>нд</v>
          </cell>
        </row>
      </sheetData>
      <sheetData sheetId="2">
        <row r="141">
          <cell r="C141" t="str">
            <v>нд</v>
          </cell>
        </row>
      </sheetData>
      <sheetData sheetId="3"/>
      <sheetData sheetId="4"/>
      <sheetData sheetId="5"/>
      <sheetData sheetId="6"/>
      <sheetData sheetId="7"/>
      <sheetData sheetId="8">
        <row r="2">
          <cell r="CZ2" t="str">
            <v>к приказу Министерства жилищно-коммунального хозяйства</v>
          </cell>
        </row>
        <row r="3">
          <cell r="CZ3" t="str">
            <v>и гражданской защиты населения Пензенской области</v>
          </cell>
        </row>
        <row r="4">
          <cell r="CZ4" t="str">
            <v>от __________ 2025 года №______</v>
          </cell>
        </row>
        <row r="90">
          <cell r="AW90">
            <v>0</v>
          </cell>
          <cell r="AX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</row>
        <row r="91">
          <cell r="AW91">
            <v>0</v>
          </cell>
          <cell r="AX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</row>
        <row r="94"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AP98">
            <v>0.75689879000000004</v>
          </cell>
          <cell r="AQ98">
            <v>0.5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AP99">
            <v>2.4232706099999999</v>
          </cell>
          <cell r="AQ99">
            <v>1.26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AP100">
            <v>3.0457796300000002</v>
          </cell>
          <cell r="AQ100">
            <v>2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AP101">
            <v>1.88239131</v>
          </cell>
          <cell r="AQ101">
            <v>0.8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9">
          <cell r="AP109">
            <v>2.317052919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W109">
            <v>0</v>
          </cell>
          <cell r="BB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AP110">
            <v>2.5685478399999999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W110">
            <v>0</v>
          </cell>
          <cell r="BB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AP111">
            <v>3.0938907499999999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W111">
            <v>0</v>
          </cell>
          <cell r="BB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33">
          <cell r="AW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AW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AW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AP138">
            <v>6.4628640600000002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</row>
        <row r="139">
          <cell r="AP139">
            <v>5.28530838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1</v>
          </cell>
        </row>
        <row r="140">
          <cell r="AP140">
            <v>4.7533711199999997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1</v>
          </cell>
        </row>
        <row r="165"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AP166">
            <v>3.6451041900000001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1</v>
          </cell>
        </row>
        <row r="180">
          <cell r="AP180">
            <v>10.05963135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1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97"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</row>
        <row r="198"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</row>
        <row r="199"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</row>
        <row r="201"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</row>
        <row r="202"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</row>
        <row r="204">
          <cell r="AP204">
            <v>1.20138828</v>
          </cell>
          <cell r="AQ204">
            <v>0</v>
          </cell>
          <cell r="AR204">
            <v>0</v>
          </cell>
          <cell r="AS204">
            <v>0.32400000000000001</v>
          </cell>
          <cell r="AT204">
            <v>0</v>
          </cell>
          <cell r="AU204">
            <v>0</v>
          </cell>
        </row>
        <row r="205">
          <cell r="AP205">
            <v>4.0166666700000002</v>
          </cell>
          <cell r="AQ205">
            <v>0</v>
          </cell>
          <cell r="AR205">
            <v>0</v>
          </cell>
          <cell r="AS205">
            <v>2.0499999999999998</v>
          </cell>
          <cell r="AT205">
            <v>0</v>
          </cell>
          <cell r="AU205">
            <v>0</v>
          </cell>
        </row>
        <row r="206">
          <cell r="AP206">
            <v>2.4300000000000002</v>
          </cell>
          <cell r="AQ206">
            <v>0</v>
          </cell>
          <cell r="AR206">
            <v>0</v>
          </cell>
          <cell r="AS206">
            <v>1.02</v>
          </cell>
          <cell r="AT206">
            <v>0</v>
          </cell>
          <cell r="AU206">
            <v>0</v>
          </cell>
        </row>
        <row r="207">
          <cell r="AP207">
            <v>1.5966666700000001</v>
          </cell>
          <cell r="AQ207">
            <v>0</v>
          </cell>
          <cell r="AR207">
            <v>0</v>
          </cell>
          <cell r="AS207">
            <v>0.66</v>
          </cell>
          <cell r="AT207">
            <v>0</v>
          </cell>
          <cell r="AU207">
            <v>0</v>
          </cell>
        </row>
        <row r="208">
          <cell r="AP208">
            <v>1.5966666700000001</v>
          </cell>
          <cell r="AQ208">
            <v>0</v>
          </cell>
          <cell r="AR208">
            <v>0</v>
          </cell>
          <cell r="AS208">
            <v>0.75</v>
          </cell>
          <cell r="AT208">
            <v>0</v>
          </cell>
          <cell r="AU208">
            <v>0</v>
          </cell>
        </row>
        <row r="209">
          <cell r="AP209">
            <v>0.74333333000000001</v>
          </cell>
          <cell r="AQ209">
            <v>0</v>
          </cell>
          <cell r="AR209">
            <v>0</v>
          </cell>
          <cell r="AS209">
            <v>0.2</v>
          </cell>
          <cell r="AT209">
            <v>0</v>
          </cell>
          <cell r="AU209">
            <v>0</v>
          </cell>
        </row>
        <row r="210">
          <cell r="AP210">
            <v>24.909110930000001</v>
          </cell>
          <cell r="AQ210">
            <v>0</v>
          </cell>
          <cell r="AR210">
            <v>0</v>
          </cell>
          <cell r="AS210">
            <v>2.44</v>
          </cell>
          <cell r="AT210">
            <v>0</v>
          </cell>
          <cell r="AU210">
            <v>0</v>
          </cell>
        </row>
        <row r="211">
          <cell r="AP211">
            <v>7.2158159900000003</v>
          </cell>
          <cell r="AQ211">
            <v>0</v>
          </cell>
          <cell r="AR211">
            <v>0</v>
          </cell>
          <cell r="AS211">
            <v>0.70799999999999996</v>
          </cell>
          <cell r="AT211">
            <v>0</v>
          </cell>
          <cell r="AU211">
            <v>0</v>
          </cell>
        </row>
        <row r="238"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</row>
        <row r="239">
          <cell r="AP239">
            <v>7.1665424999999994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5</v>
          </cell>
        </row>
        <row r="240">
          <cell r="AP240">
            <v>16.887350000000001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1</v>
          </cell>
        </row>
        <row r="241">
          <cell r="AP241">
            <v>15.72492285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1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</row>
        <row r="242">
          <cell r="AP242">
            <v>5.0895000000000001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1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</row>
        <row r="243">
          <cell r="AP243">
            <v>6.2083124999999999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1</v>
          </cell>
        </row>
        <row r="262"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AP263">
            <v>9.1996778250000002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9</v>
          </cell>
        </row>
        <row r="267"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AP268">
            <v>2.4640550999999999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8</v>
          </cell>
        </row>
        <row r="291"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</row>
        <row r="292"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</row>
        <row r="293"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</row>
        <row r="294"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</row>
        <row r="295"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</row>
        <row r="296"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</row>
        <row r="302">
          <cell r="AP302">
            <v>1.5163199999999999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AP303">
            <v>0.15197395999999999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AP304">
            <v>0.15197395999999999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</row>
        <row r="305">
          <cell r="AP305">
            <v>0.12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7">
          <cell r="AP307">
            <v>0.94475970000000009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AP308">
            <v>0.15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AP309">
            <v>0.09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AP310">
            <v>0.09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AP311">
            <v>0.15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AP312">
            <v>0.12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</row>
        <row r="316"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</row>
        <row r="317"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</row>
        <row r="328"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216"/>
  <sheetViews>
    <sheetView tabSelected="1" view="pageBreakPreview" zoomScale="59" zoomScaleNormal="100" zoomScaleSheetLayoutView="59" workbookViewId="0">
      <pane ySplit="12" topLeftCell="A169" activePane="bottomLeft" state="frozen"/>
      <selection pane="bottomLeft" activeCell="AC174" sqref="AC174"/>
    </sheetView>
  </sheetViews>
  <sheetFormatPr defaultRowHeight="15.75"/>
  <cols>
    <col min="1" max="1" width="11.625" style="1" customWidth="1"/>
    <col min="2" max="2" width="39.875" style="1" customWidth="1"/>
    <col min="3" max="3" width="17.375" style="1" customWidth="1"/>
    <col min="4" max="4" width="18" style="1" customWidth="1"/>
    <col min="5" max="5" width="6.125" style="1" customWidth="1"/>
    <col min="6" max="7" width="6" style="1" customWidth="1"/>
    <col min="8" max="10" width="6" style="2" customWidth="1"/>
    <col min="11" max="11" width="18" style="2" customWidth="1"/>
    <col min="12" max="17" width="6" style="2" customWidth="1"/>
    <col min="18" max="18" width="18" style="2" customWidth="1"/>
    <col min="19" max="19" width="7.25" style="2" bestFit="1" customWidth="1"/>
    <col min="20" max="24" width="6" style="2" customWidth="1"/>
    <col min="25" max="25" width="18" style="2" customWidth="1"/>
    <col min="26" max="26" width="7.375" style="2" customWidth="1"/>
    <col min="27" max="31" width="6" style="2" customWidth="1"/>
    <col min="32" max="32" width="18" style="2" customWidth="1"/>
    <col min="33" max="33" width="7.875" style="2" customWidth="1"/>
    <col min="34" max="36" width="6" style="2" customWidth="1"/>
    <col min="37" max="38" width="6" style="1" customWidth="1"/>
    <col min="39" max="39" width="3.5" style="4" customWidth="1"/>
    <col min="40" max="40" width="13.75" style="4" customWidth="1"/>
    <col min="41" max="41" width="18.625" style="5" customWidth="1"/>
    <col min="42" max="42" width="21.25" style="5" customWidth="1"/>
    <col min="43" max="43" width="12.625" style="6" customWidth="1"/>
    <col min="44" max="44" width="22.375" style="5" customWidth="1"/>
    <col min="45" max="45" width="10.875" style="5" customWidth="1"/>
    <col min="46" max="46" width="17.375" style="5" customWidth="1"/>
    <col min="47" max="48" width="4.125" style="5" customWidth="1"/>
    <col min="49" max="49" width="3.75" style="5" customWidth="1"/>
    <col min="50" max="50" width="3.875" style="5" customWidth="1"/>
    <col min="51" max="51" width="4.5" style="5" customWidth="1"/>
    <col min="52" max="52" width="5" style="5" customWidth="1"/>
    <col min="53" max="53" width="5.5" style="5" customWidth="1"/>
    <col min="54" max="54" width="5.75" style="5" customWidth="1"/>
    <col min="55" max="55" width="5.5" style="5" customWidth="1"/>
    <col min="56" max="57" width="5" style="5" customWidth="1"/>
    <col min="58" max="58" width="12.875" style="5" customWidth="1"/>
    <col min="59" max="68" width="5" style="5" customWidth="1"/>
    <col min="69" max="16384" width="9" style="5"/>
  </cols>
  <sheetData>
    <row r="1" spans="1:67" ht="18.75">
      <c r="AL1" s="3" t="s">
        <v>0</v>
      </c>
    </row>
    <row r="2" spans="1:67" ht="18.75">
      <c r="AL2" s="3" t="str">
        <f>'[1]4'!CZ2</f>
        <v>к приказу Министерства жилищно-коммунального хозяйства</v>
      </c>
    </row>
    <row r="3" spans="1:67" ht="18.75">
      <c r="AL3" s="3" t="str">
        <f>'[1]4'!CZ3</f>
        <v>и гражданской защиты населения Пензенской области</v>
      </c>
    </row>
    <row r="4" spans="1:67" ht="18.75">
      <c r="AL4" s="3" t="str">
        <f>'[1]4'!CZ4</f>
        <v>от __________ 2025 года №______</v>
      </c>
    </row>
    <row r="5" spans="1:67" ht="18.7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67" ht="18.7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67" ht="18.7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0"/>
      <c r="AN7" s="10"/>
      <c r="AO7" s="11"/>
      <c r="AP7" s="11"/>
      <c r="AQ7" s="12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</row>
    <row r="8" spans="1:67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4"/>
      <c r="AN8" s="14"/>
      <c r="AO8" s="15"/>
      <c r="AP8" s="15"/>
      <c r="AQ8" s="16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</row>
    <row r="9" spans="1:67" ht="19.5" customHeight="1">
      <c r="A9" s="17" t="s">
        <v>4</v>
      </c>
      <c r="B9" s="18" t="s">
        <v>5</v>
      </c>
      <c r="C9" s="18" t="s">
        <v>6</v>
      </c>
      <c r="D9" s="19" t="s">
        <v>7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</row>
    <row r="10" spans="1:67" ht="43.5" customHeight="1">
      <c r="A10" s="20"/>
      <c r="B10" s="18"/>
      <c r="C10" s="18"/>
      <c r="D10" s="19" t="s">
        <v>8</v>
      </c>
      <c r="E10" s="19"/>
      <c r="F10" s="19"/>
      <c r="G10" s="19"/>
      <c r="H10" s="19"/>
      <c r="I10" s="19"/>
      <c r="J10" s="19"/>
      <c r="K10" s="21" t="s">
        <v>9</v>
      </c>
      <c r="L10" s="21"/>
      <c r="M10" s="21"/>
      <c r="N10" s="21"/>
      <c r="O10" s="21"/>
      <c r="P10" s="21"/>
      <c r="Q10" s="21"/>
      <c r="R10" s="21" t="s">
        <v>10</v>
      </c>
      <c r="S10" s="21"/>
      <c r="T10" s="21"/>
      <c r="U10" s="21"/>
      <c r="V10" s="21"/>
      <c r="W10" s="21"/>
      <c r="X10" s="21"/>
      <c r="Y10" s="21" t="s">
        <v>11</v>
      </c>
      <c r="Z10" s="21"/>
      <c r="AA10" s="21"/>
      <c r="AB10" s="21"/>
      <c r="AC10" s="21"/>
      <c r="AD10" s="21"/>
      <c r="AE10" s="21"/>
      <c r="AF10" s="18" t="s">
        <v>12</v>
      </c>
      <c r="AG10" s="18"/>
      <c r="AH10" s="18"/>
      <c r="AI10" s="18"/>
      <c r="AJ10" s="18"/>
      <c r="AK10" s="18"/>
      <c r="AL10" s="18"/>
    </row>
    <row r="11" spans="1:67" ht="43.5" customHeight="1">
      <c r="A11" s="20"/>
      <c r="B11" s="18"/>
      <c r="C11" s="18"/>
      <c r="D11" s="22" t="s">
        <v>13</v>
      </c>
      <c r="E11" s="19" t="s">
        <v>14</v>
      </c>
      <c r="F11" s="19"/>
      <c r="G11" s="19"/>
      <c r="H11" s="19"/>
      <c r="I11" s="19"/>
      <c r="J11" s="19"/>
      <c r="K11" s="23" t="s">
        <v>13</v>
      </c>
      <c r="L11" s="24" t="s">
        <v>14</v>
      </c>
      <c r="M11" s="24"/>
      <c r="N11" s="24"/>
      <c r="O11" s="24"/>
      <c r="P11" s="24"/>
      <c r="Q11" s="24"/>
      <c r="R11" s="23" t="s">
        <v>13</v>
      </c>
      <c r="S11" s="24" t="s">
        <v>14</v>
      </c>
      <c r="T11" s="24"/>
      <c r="U11" s="24"/>
      <c r="V11" s="24"/>
      <c r="W11" s="24"/>
      <c r="X11" s="24"/>
      <c r="Y11" s="23" t="s">
        <v>13</v>
      </c>
      <c r="Z11" s="24" t="s">
        <v>14</v>
      </c>
      <c r="AA11" s="24"/>
      <c r="AB11" s="24"/>
      <c r="AC11" s="24"/>
      <c r="AD11" s="24"/>
      <c r="AE11" s="24"/>
      <c r="AF11" s="23" t="s">
        <v>13</v>
      </c>
      <c r="AG11" s="18" t="s">
        <v>14</v>
      </c>
      <c r="AH11" s="18"/>
      <c r="AI11" s="18"/>
      <c r="AJ11" s="18"/>
      <c r="AK11" s="18"/>
      <c r="AL11" s="18"/>
    </row>
    <row r="12" spans="1:67" ht="87.75" customHeight="1">
      <c r="A12" s="25"/>
      <c r="B12" s="18"/>
      <c r="C12" s="18"/>
      <c r="D12" s="26" t="s">
        <v>15</v>
      </c>
      <c r="E12" s="26" t="s">
        <v>15</v>
      </c>
      <c r="F12" s="27" t="s">
        <v>16</v>
      </c>
      <c r="G12" s="27" t="s">
        <v>17</v>
      </c>
      <c r="H12" s="28" t="s">
        <v>18</v>
      </c>
      <c r="I12" s="28" t="s">
        <v>19</v>
      </c>
      <c r="J12" s="28" t="s">
        <v>20</v>
      </c>
      <c r="K12" s="29" t="s">
        <v>15</v>
      </c>
      <c r="L12" s="29" t="s">
        <v>15</v>
      </c>
      <c r="M12" s="28" t="s">
        <v>16</v>
      </c>
      <c r="N12" s="28" t="s">
        <v>17</v>
      </c>
      <c r="O12" s="28" t="s">
        <v>18</v>
      </c>
      <c r="P12" s="28" t="s">
        <v>19</v>
      </c>
      <c r="Q12" s="28" t="s">
        <v>20</v>
      </c>
      <c r="R12" s="29" t="s">
        <v>15</v>
      </c>
      <c r="S12" s="29" t="s">
        <v>15</v>
      </c>
      <c r="T12" s="28" t="s">
        <v>16</v>
      </c>
      <c r="U12" s="28" t="s">
        <v>17</v>
      </c>
      <c r="V12" s="28" t="s">
        <v>18</v>
      </c>
      <c r="W12" s="28" t="s">
        <v>19</v>
      </c>
      <c r="X12" s="28" t="s">
        <v>20</v>
      </c>
      <c r="Y12" s="29" t="s">
        <v>15</v>
      </c>
      <c r="Z12" s="29" t="s">
        <v>15</v>
      </c>
      <c r="AA12" s="28" t="s">
        <v>16</v>
      </c>
      <c r="AB12" s="28" t="s">
        <v>17</v>
      </c>
      <c r="AC12" s="28" t="s">
        <v>18</v>
      </c>
      <c r="AD12" s="28" t="s">
        <v>19</v>
      </c>
      <c r="AE12" s="28" t="s">
        <v>20</v>
      </c>
      <c r="AF12" s="29" t="s">
        <v>15</v>
      </c>
      <c r="AG12" s="29" t="s">
        <v>15</v>
      </c>
      <c r="AH12" s="28" t="s">
        <v>16</v>
      </c>
      <c r="AI12" s="28" t="s">
        <v>17</v>
      </c>
      <c r="AJ12" s="28" t="s">
        <v>18</v>
      </c>
      <c r="AK12" s="27" t="s">
        <v>19</v>
      </c>
      <c r="AL12" s="27" t="s">
        <v>20</v>
      </c>
    </row>
    <row r="13" spans="1:67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1">
        <v>8</v>
      </c>
      <c r="I13" s="31">
        <v>9</v>
      </c>
      <c r="J13" s="31">
        <v>10</v>
      </c>
      <c r="K13" s="31">
        <v>11</v>
      </c>
      <c r="L13" s="31">
        <v>12</v>
      </c>
      <c r="M13" s="31">
        <v>13</v>
      </c>
      <c r="N13" s="31">
        <v>14</v>
      </c>
      <c r="O13" s="31">
        <v>15</v>
      </c>
      <c r="P13" s="31">
        <v>16</v>
      </c>
      <c r="Q13" s="31">
        <v>17</v>
      </c>
      <c r="R13" s="31">
        <v>18</v>
      </c>
      <c r="S13" s="31">
        <v>19</v>
      </c>
      <c r="T13" s="31">
        <v>20</v>
      </c>
      <c r="U13" s="31">
        <v>21</v>
      </c>
      <c r="V13" s="31">
        <v>22</v>
      </c>
      <c r="W13" s="31">
        <v>23</v>
      </c>
      <c r="X13" s="31">
        <v>24</v>
      </c>
      <c r="Y13" s="31">
        <v>25</v>
      </c>
      <c r="Z13" s="31">
        <v>26</v>
      </c>
      <c r="AA13" s="31">
        <v>27</v>
      </c>
      <c r="AB13" s="31">
        <v>28</v>
      </c>
      <c r="AC13" s="31">
        <v>29</v>
      </c>
      <c r="AD13" s="31">
        <v>30</v>
      </c>
      <c r="AE13" s="31">
        <v>31</v>
      </c>
      <c r="AF13" s="31">
        <v>32</v>
      </c>
      <c r="AG13" s="31">
        <v>33</v>
      </c>
      <c r="AH13" s="31">
        <v>34</v>
      </c>
      <c r="AI13" s="31">
        <v>35</v>
      </c>
      <c r="AJ13" s="31">
        <v>36</v>
      </c>
      <c r="AK13" s="30">
        <v>37</v>
      </c>
      <c r="AL13" s="30">
        <v>38</v>
      </c>
    </row>
    <row r="14" spans="1:67" s="40" customFormat="1" ht="31.5">
      <c r="A14" s="32" t="s">
        <v>21</v>
      </c>
      <c r="B14" s="33" t="s">
        <v>22</v>
      </c>
      <c r="C14" s="34" t="s">
        <v>23</v>
      </c>
      <c r="D14" s="35">
        <f>D22</f>
        <v>0</v>
      </c>
      <c r="E14" s="35">
        <f>E22</f>
        <v>8.6813688150000008</v>
      </c>
      <c r="F14" s="35">
        <f t="shared" ref="F14:AE15" si="0">F22</f>
        <v>0</v>
      </c>
      <c r="G14" s="35">
        <f t="shared" si="0"/>
        <v>0</v>
      </c>
      <c r="H14" s="36">
        <f t="shared" si="0"/>
        <v>0</v>
      </c>
      <c r="I14" s="36">
        <f t="shared" si="0"/>
        <v>0</v>
      </c>
      <c r="J14" s="36">
        <f t="shared" si="0"/>
        <v>16</v>
      </c>
      <c r="K14" s="36">
        <f t="shared" si="0"/>
        <v>0</v>
      </c>
      <c r="L14" s="36">
        <f t="shared" si="0"/>
        <v>23.14875748</v>
      </c>
      <c r="M14" s="36">
        <f t="shared" si="0"/>
        <v>4.5599999999999996</v>
      </c>
      <c r="N14" s="36">
        <f t="shared" si="0"/>
        <v>0</v>
      </c>
      <c r="O14" s="36">
        <f t="shared" si="0"/>
        <v>1.22</v>
      </c>
      <c r="P14" s="36">
        <f t="shared" si="0"/>
        <v>0</v>
      </c>
      <c r="Q14" s="36">
        <f t="shared" si="0"/>
        <v>1</v>
      </c>
      <c r="R14" s="36">
        <f t="shared" si="0"/>
        <v>0</v>
      </c>
      <c r="S14" s="36">
        <f t="shared" si="0"/>
        <v>93.893136489</v>
      </c>
      <c r="T14" s="36">
        <f t="shared" si="0"/>
        <v>0</v>
      </c>
      <c r="U14" s="36">
        <f t="shared" si="0"/>
        <v>0</v>
      </c>
      <c r="V14" s="36">
        <f t="shared" si="0"/>
        <v>4.1680000000000001</v>
      </c>
      <c r="W14" s="36">
        <f t="shared" si="0"/>
        <v>0</v>
      </c>
      <c r="X14" s="36">
        <f t="shared" si="0"/>
        <v>11</v>
      </c>
      <c r="Y14" s="36">
        <f t="shared" si="0"/>
        <v>0</v>
      </c>
      <c r="Z14" s="36">
        <f t="shared" si="0"/>
        <v>30.5058851</v>
      </c>
      <c r="AA14" s="36">
        <f t="shared" si="0"/>
        <v>0</v>
      </c>
      <c r="AB14" s="36">
        <f t="shared" si="0"/>
        <v>0</v>
      </c>
      <c r="AC14" s="36">
        <f t="shared" si="0"/>
        <v>2.7639999999999998</v>
      </c>
      <c r="AD14" s="36">
        <f t="shared" si="0"/>
        <v>0</v>
      </c>
      <c r="AE14" s="36">
        <f t="shared" si="0"/>
        <v>3</v>
      </c>
      <c r="AF14" s="36">
        <f>D14+K14+R14+Y14</f>
        <v>0</v>
      </c>
      <c r="AG14" s="36">
        <f t="shared" ref="AG14:AL20" si="1">E14+L14+S14+Z14</f>
        <v>156.22914788399999</v>
      </c>
      <c r="AH14" s="36">
        <f t="shared" si="1"/>
        <v>4.5599999999999996</v>
      </c>
      <c r="AI14" s="36">
        <f t="shared" si="1"/>
        <v>0</v>
      </c>
      <c r="AJ14" s="36">
        <f t="shared" si="1"/>
        <v>8.1519999999999992</v>
      </c>
      <c r="AK14" s="35">
        <f t="shared" si="1"/>
        <v>0</v>
      </c>
      <c r="AL14" s="35">
        <f t="shared" si="1"/>
        <v>31</v>
      </c>
      <c r="AM14" s="37"/>
      <c r="AN14" s="38"/>
      <c r="AO14" s="39"/>
      <c r="AQ14" s="41"/>
    </row>
    <row r="15" spans="1:67" s="43" customFormat="1">
      <c r="A15" s="32" t="s">
        <v>24</v>
      </c>
      <c r="B15" s="33" t="s">
        <v>25</v>
      </c>
      <c r="C15" s="34" t="s">
        <v>23</v>
      </c>
      <c r="D15" s="35">
        <f>D23</f>
        <v>0</v>
      </c>
      <c r="E15" s="35">
        <f>E23</f>
        <v>0</v>
      </c>
      <c r="F15" s="35">
        <f t="shared" si="0"/>
        <v>0</v>
      </c>
      <c r="G15" s="35">
        <f t="shared" si="0"/>
        <v>0</v>
      </c>
      <c r="H15" s="36">
        <f t="shared" si="0"/>
        <v>0</v>
      </c>
      <c r="I15" s="36">
        <f t="shared" si="0"/>
        <v>0</v>
      </c>
      <c r="J15" s="36">
        <f t="shared" si="0"/>
        <v>0</v>
      </c>
      <c r="K15" s="36">
        <f t="shared" si="0"/>
        <v>0</v>
      </c>
      <c r="L15" s="36">
        <f t="shared" si="0"/>
        <v>0</v>
      </c>
      <c r="M15" s="36">
        <f t="shared" si="0"/>
        <v>0</v>
      </c>
      <c r="N15" s="36">
        <f t="shared" si="0"/>
        <v>0</v>
      </c>
      <c r="O15" s="36">
        <f t="shared" si="0"/>
        <v>0</v>
      </c>
      <c r="P15" s="36">
        <f t="shared" si="0"/>
        <v>0</v>
      </c>
      <c r="Q15" s="36">
        <f t="shared" si="0"/>
        <v>0</v>
      </c>
      <c r="R15" s="36">
        <f t="shared" si="0"/>
        <v>0</v>
      </c>
      <c r="S15" s="36">
        <f t="shared" si="0"/>
        <v>0</v>
      </c>
      <c r="T15" s="36">
        <f t="shared" si="0"/>
        <v>0</v>
      </c>
      <c r="U15" s="36">
        <f t="shared" si="0"/>
        <v>0</v>
      </c>
      <c r="V15" s="36">
        <f t="shared" si="0"/>
        <v>0</v>
      </c>
      <c r="W15" s="36">
        <f t="shared" si="0"/>
        <v>0</v>
      </c>
      <c r="X15" s="36">
        <f t="shared" si="0"/>
        <v>0</v>
      </c>
      <c r="Y15" s="36">
        <f t="shared" si="0"/>
        <v>0</v>
      </c>
      <c r="Z15" s="36">
        <f t="shared" si="0"/>
        <v>0</v>
      </c>
      <c r="AA15" s="36">
        <f t="shared" si="0"/>
        <v>0</v>
      </c>
      <c r="AB15" s="36">
        <f t="shared" si="0"/>
        <v>0</v>
      </c>
      <c r="AC15" s="36">
        <f t="shared" si="0"/>
        <v>0</v>
      </c>
      <c r="AD15" s="36">
        <f t="shared" si="0"/>
        <v>0</v>
      </c>
      <c r="AE15" s="36">
        <f t="shared" si="0"/>
        <v>0</v>
      </c>
      <c r="AF15" s="36">
        <f t="shared" ref="AF15:AF20" si="2">D15+K15+R15+Y15</f>
        <v>0</v>
      </c>
      <c r="AG15" s="36">
        <f t="shared" si="1"/>
        <v>0</v>
      </c>
      <c r="AH15" s="36">
        <f t="shared" si="1"/>
        <v>0</v>
      </c>
      <c r="AI15" s="36">
        <f t="shared" si="1"/>
        <v>0</v>
      </c>
      <c r="AJ15" s="36">
        <f t="shared" si="1"/>
        <v>0</v>
      </c>
      <c r="AK15" s="35">
        <f t="shared" si="1"/>
        <v>0</v>
      </c>
      <c r="AL15" s="35">
        <f t="shared" si="1"/>
        <v>0</v>
      </c>
      <c r="AM15" s="42"/>
      <c r="AN15" s="42"/>
      <c r="AQ15" s="44"/>
    </row>
    <row r="16" spans="1:67" s="43" customFormat="1" ht="31.5">
      <c r="A16" s="32" t="s">
        <v>26</v>
      </c>
      <c r="B16" s="33" t="s">
        <v>27</v>
      </c>
      <c r="C16" s="34" t="s">
        <v>23</v>
      </c>
      <c r="D16" s="35">
        <f>D81</f>
        <v>0</v>
      </c>
      <c r="E16" s="35">
        <f>E81</f>
        <v>4.1253858900000004</v>
      </c>
      <c r="F16" s="35">
        <f t="shared" ref="F16:AE16" si="3">F81</f>
        <v>0</v>
      </c>
      <c r="G16" s="35">
        <f t="shared" si="3"/>
        <v>0</v>
      </c>
      <c r="H16" s="36">
        <f t="shared" si="3"/>
        <v>0</v>
      </c>
      <c r="I16" s="36">
        <f t="shared" si="3"/>
        <v>0</v>
      </c>
      <c r="J16" s="36">
        <f t="shared" si="3"/>
        <v>0</v>
      </c>
      <c r="K16" s="36">
        <f t="shared" si="3"/>
        <v>0</v>
      </c>
      <c r="L16" s="36">
        <f t="shared" si="3"/>
        <v>12.233726230000002</v>
      </c>
      <c r="M16" s="36">
        <f t="shared" si="3"/>
        <v>4.5599999999999996</v>
      </c>
      <c r="N16" s="36">
        <f t="shared" si="3"/>
        <v>0</v>
      </c>
      <c r="O16" s="36">
        <f t="shared" si="3"/>
        <v>0</v>
      </c>
      <c r="P16" s="36">
        <f t="shared" si="3"/>
        <v>0</v>
      </c>
      <c r="Q16" s="36">
        <f t="shared" si="3"/>
        <v>0</v>
      </c>
      <c r="R16" s="36">
        <f t="shared" si="3"/>
        <v>0</v>
      </c>
      <c r="S16" s="36">
        <f t="shared" si="3"/>
        <v>25.809612939000001</v>
      </c>
      <c r="T16" s="36">
        <f t="shared" si="3"/>
        <v>0</v>
      </c>
      <c r="U16" s="36">
        <f t="shared" si="3"/>
        <v>0</v>
      </c>
      <c r="V16" s="36">
        <f t="shared" si="3"/>
        <v>0</v>
      </c>
      <c r="W16" s="36">
        <f t="shared" si="3"/>
        <v>0</v>
      </c>
      <c r="X16" s="36">
        <f t="shared" si="3"/>
        <v>2</v>
      </c>
      <c r="Y16" s="36">
        <f t="shared" si="3"/>
        <v>0</v>
      </c>
      <c r="Z16" s="36">
        <f t="shared" si="3"/>
        <v>4.1253858900000004</v>
      </c>
      <c r="AA16" s="36">
        <f t="shared" si="3"/>
        <v>0</v>
      </c>
      <c r="AB16" s="36">
        <f t="shared" si="3"/>
        <v>0</v>
      </c>
      <c r="AC16" s="36">
        <f t="shared" si="3"/>
        <v>0</v>
      </c>
      <c r="AD16" s="36">
        <f t="shared" si="3"/>
        <v>0</v>
      </c>
      <c r="AE16" s="36">
        <f t="shared" si="3"/>
        <v>3</v>
      </c>
      <c r="AF16" s="36">
        <f t="shared" si="2"/>
        <v>0</v>
      </c>
      <c r="AG16" s="36">
        <f t="shared" si="1"/>
        <v>46.294110949</v>
      </c>
      <c r="AH16" s="36">
        <f t="shared" si="1"/>
        <v>4.5599999999999996</v>
      </c>
      <c r="AI16" s="36">
        <f t="shared" si="1"/>
        <v>0</v>
      </c>
      <c r="AJ16" s="36">
        <f t="shared" si="1"/>
        <v>0</v>
      </c>
      <c r="AK16" s="35">
        <f t="shared" si="1"/>
        <v>0</v>
      </c>
      <c r="AL16" s="35">
        <f t="shared" si="1"/>
        <v>5</v>
      </c>
      <c r="AM16" s="42"/>
      <c r="AN16" s="42"/>
      <c r="AQ16" s="44"/>
    </row>
    <row r="17" spans="1:43" s="43" customFormat="1" ht="63">
      <c r="A17" s="32" t="s">
        <v>28</v>
      </c>
      <c r="B17" s="45" t="s">
        <v>29</v>
      </c>
      <c r="C17" s="34" t="s">
        <v>23</v>
      </c>
      <c r="D17" s="35">
        <f>D156</f>
        <v>0</v>
      </c>
      <c r="E17" s="35">
        <f>E156</f>
        <v>0</v>
      </c>
      <c r="F17" s="35">
        <f t="shared" ref="F17:AE17" si="4">F156</f>
        <v>0</v>
      </c>
      <c r="G17" s="35">
        <f t="shared" si="4"/>
        <v>0</v>
      </c>
      <c r="H17" s="36">
        <f t="shared" si="4"/>
        <v>0</v>
      </c>
      <c r="I17" s="36">
        <f t="shared" si="4"/>
        <v>0</v>
      </c>
      <c r="J17" s="36">
        <f t="shared" si="4"/>
        <v>0</v>
      </c>
      <c r="K17" s="36">
        <f t="shared" si="4"/>
        <v>0</v>
      </c>
      <c r="L17" s="36">
        <f t="shared" si="4"/>
        <v>0</v>
      </c>
      <c r="M17" s="36">
        <f t="shared" si="4"/>
        <v>0</v>
      </c>
      <c r="N17" s="36">
        <f t="shared" si="4"/>
        <v>0</v>
      </c>
      <c r="O17" s="36">
        <f t="shared" si="4"/>
        <v>0</v>
      </c>
      <c r="P17" s="36">
        <f t="shared" si="4"/>
        <v>0</v>
      </c>
      <c r="Q17" s="36">
        <f t="shared" si="4"/>
        <v>0</v>
      </c>
      <c r="R17" s="36">
        <f t="shared" si="4"/>
        <v>0</v>
      </c>
      <c r="S17" s="36">
        <f t="shared" si="4"/>
        <v>0</v>
      </c>
      <c r="T17" s="36">
        <f t="shared" si="4"/>
        <v>0</v>
      </c>
      <c r="U17" s="36">
        <f t="shared" si="4"/>
        <v>0</v>
      </c>
      <c r="V17" s="36">
        <f t="shared" si="4"/>
        <v>0</v>
      </c>
      <c r="W17" s="36">
        <f t="shared" si="4"/>
        <v>0</v>
      </c>
      <c r="X17" s="36">
        <f t="shared" si="4"/>
        <v>0</v>
      </c>
      <c r="Y17" s="36">
        <f t="shared" si="4"/>
        <v>0</v>
      </c>
      <c r="Z17" s="36">
        <f t="shared" si="4"/>
        <v>0</v>
      </c>
      <c r="AA17" s="36">
        <f t="shared" si="4"/>
        <v>0</v>
      </c>
      <c r="AB17" s="36">
        <f t="shared" si="4"/>
        <v>0</v>
      </c>
      <c r="AC17" s="36">
        <f t="shared" si="4"/>
        <v>0</v>
      </c>
      <c r="AD17" s="36">
        <f t="shared" si="4"/>
        <v>0</v>
      </c>
      <c r="AE17" s="36">
        <f t="shared" si="4"/>
        <v>0</v>
      </c>
      <c r="AF17" s="36">
        <f t="shared" si="2"/>
        <v>0</v>
      </c>
      <c r="AG17" s="36">
        <f t="shared" si="1"/>
        <v>0</v>
      </c>
      <c r="AH17" s="36">
        <f t="shared" si="1"/>
        <v>0</v>
      </c>
      <c r="AI17" s="36">
        <f t="shared" si="1"/>
        <v>0</v>
      </c>
      <c r="AJ17" s="36">
        <f t="shared" si="1"/>
        <v>0</v>
      </c>
      <c r="AK17" s="35">
        <f t="shared" si="1"/>
        <v>0</v>
      </c>
      <c r="AL17" s="35">
        <f t="shared" si="1"/>
        <v>0</v>
      </c>
      <c r="AM17" s="42"/>
      <c r="AN17" s="42"/>
      <c r="AQ17" s="44"/>
    </row>
    <row r="18" spans="1:43" s="43" customFormat="1" ht="31.5">
      <c r="A18" s="32" t="s">
        <v>30</v>
      </c>
      <c r="B18" s="33" t="s">
        <v>31</v>
      </c>
      <c r="C18" s="34" t="s">
        <v>23</v>
      </c>
      <c r="D18" s="35">
        <f>D163</f>
        <v>0</v>
      </c>
      <c r="E18" s="35">
        <f>E163</f>
        <v>0</v>
      </c>
      <c r="F18" s="35">
        <f t="shared" ref="F18:AE18" si="5">F163</f>
        <v>0</v>
      </c>
      <c r="G18" s="35">
        <f t="shared" si="5"/>
        <v>0</v>
      </c>
      <c r="H18" s="36">
        <f t="shared" si="5"/>
        <v>0</v>
      </c>
      <c r="I18" s="36">
        <f t="shared" si="5"/>
        <v>0</v>
      </c>
      <c r="J18" s="36">
        <f t="shared" si="5"/>
        <v>0</v>
      </c>
      <c r="K18" s="36">
        <f t="shared" si="5"/>
        <v>0</v>
      </c>
      <c r="L18" s="36">
        <f t="shared" si="5"/>
        <v>3.1733333300000002</v>
      </c>
      <c r="M18" s="36">
        <f t="shared" si="5"/>
        <v>0</v>
      </c>
      <c r="N18" s="36">
        <f t="shared" si="5"/>
        <v>0</v>
      </c>
      <c r="O18" s="36">
        <f t="shared" si="5"/>
        <v>1.22</v>
      </c>
      <c r="P18" s="36">
        <f t="shared" si="5"/>
        <v>0</v>
      </c>
      <c r="Q18" s="36">
        <f t="shared" si="5"/>
        <v>0</v>
      </c>
      <c r="R18" s="36">
        <f t="shared" si="5"/>
        <v>0</v>
      </c>
      <c r="S18" s="36">
        <f t="shared" si="5"/>
        <v>14.425816000000001</v>
      </c>
      <c r="T18" s="36">
        <f t="shared" si="5"/>
        <v>0</v>
      </c>
      <c r="U18" s="36">
        <f t="shared" si="5"/>
        <v>0</v>
      </c>
      <c r="V18" s="36">
        <f t="shared" si="5"/>
        <v>4.1680000000000001</v>
      </c>
      <c r="W18" s="36">
        <f t="shared" si="5"/>
        <v>0</v>
      </c>
      <c r="X18" s="36">
        <f t="shared" si="5"/>
        <v>0</v>
      </c>
      <c r="Y18" s="36">
        <f t="shared" si="5"/>
        <v>0</v>
      </c>
      <c r="Z18" s="36">
        <f t="shared" si="5"/>
        <v>26.11049921</v>
      </c>
      <c r="AA18" s="36">
        <f t="shared" si="5"/>
        <v>0</v>
      </c>
      <c r="AB18" s="36">
        <f t="shared" si="5"/>
        <v>0</v>
      </c>
      <c r="AC18" s="36">
        <f t="shared" si="5"/>
        <v>2.7639999999999998</v>
      </c>
      <c r="AD18" s="36">
        <f t="shared" si="5"/>
        <v>0</v>
      </c>
      <c r="AE18" s="36">
        <f t="shared" si="5"/>
        <v>0</v>
      </c>
      <c r="AF18" s="36">
        <f t="shared" si="2"/>
        <v>0</v>
      </c>
      <c r="AG18" s="36">
        <f t="shared" si="1"/>
        <v>43.709648540000003</v>
      </c>
      <c r="AH18" s="36">
        <f t="shared" si="1"/>
        <v>0</v>
      </c>
      <c r="AI18" s="36">
        <f t="shared" si="1"/>
        <v>0</v>
      </c>
      <c r="AJ18" s="36">
        <f t="shared" si="1"/>
        <v>8.1519999999999992</v>
      </c>
      <c r="AK18" s="35">
        <f t="shared" si="1"/>
        <v>0</v>
      </c>
      <c r="AL18" s="35">
        <f t="shared" si="1"/>
        <v>0</v>
      </c>
      <c r="AM18" s="42"/>
      <c r="AN18" s="42"/>
      <c r="AQ18" s="44"/>
    </row>
    <row r="19" spans="1:43" s="43" customFormat="1" ht="47.25">
      <c r="A19" s="32" t="s">
        <v>32</v>
      </c>
      <c r="B19" s="33" t="s">
        <v>33</v>
      </c>
      <c r="C19" s="34" t="s">
        <v>23</v>
      </c>
      <c r="D19" s="35">
        <f>D181</f>
        <v>0</v>
      </c>
      <c r="E19" s="35">
        <f>E181</f>
        <v>0</v>
      </c>
      <c r="F19" s="35">
        <f t="shared" ref="F19:AE19" si="6">F181</f>
        <v>0</v>
      </c>
      <c r="G19" s="35">
        <f t="shared" si="6"/>
        <v>0</v>
      </c>
      <c r="H19" s="36">
        <f t="shared" si="6"/>
        <v>0</v>
      </c>
      <c r="I19" s="36">
        <f t="shared" si="6"/>
        <v>0</v>
      </c>
      <c r="J19" s="36">
        <f t="shared" si="6"/>
        <v>0</v>
      </c>
      <c r="K19" s="36">
        <f t="shared" si="6"/>
        <v>0</v>
      </c>
      <c r="L19" s="36">
        <f t="shared" si="6"/>
        <v>0</v>
      </c>
      <c r="M19" s="36">
        <f t="shared" si="6"/>
        <v>0</v>
      </c>
      <c r="N19" s="36">
        <f t="shared" si="6"/>
        <v>0</v>
      </c>
      <c r="O19" s="36">
        <f t="shared" si="6"/>
        <v>0</v>
      </c>
      <c r="P19" s="36">
        <f t="shared" si="6"/>
        <v>0</v>
      </c>
      <c r="Q19" s="36">
        <f t="shared" si="6"/>
        <v>0</v>
      </c>
      <c r="R19" s="36">
        <f t="shared" si="6"/>
        <v>0</v>
      </c>
      <c r="S19" s="36">
        <f t="shared" si="6"/>
        <v>0</v>
      </c>
      <c r="T19" s="36">
        <f t="shared" si="6"/>
        <v>0</v>
      </c>
      <c r="U19" s="36">
        <f t="shared" si="6"/>
        <v>0</v>
      </c>
      <c r="V19" s="36">
        <f t="shared" si="6"/>
        <v>0</v>
      </c>
      <c r="W19" s="36">
        <f t="shared" si="6"/>
        <v>0</v>
      </c>
      <c r="X19" s="36">
        <f t="shared" si="6"/>
        <v>0</v>
      </c>
      <c r="Y19" s="36">
        <f t="shared" si="6"/>
        <v>0</v>
      </c>
      <c r="Z19" s="36">
        <f t="shared" si="6"/>
        <v>0</v>
      </c>
      <c r="AA19" s="36">
        <f t="shared" si="6"/>
        <v>0</v>
      </c>
      <c r="AB19" s="36">
        <f t="shared" si="6"/>
        <v>0</v>
      </c>
      <c r="AC19" s="36">
        <f t="shared" si="6"/>
        <v>0</v>
      </c>
      <c r="AD19" s="36">
        <f t="shared" si="6"/>
        <v>0</v>
      </c>
      <c r="AE19" s="36">
        <f t="shared" si="6"/>
        <v>0</v>
      </c>
      <c r="AF19" s="36">
        <f t="shared" si="2"/>
        <v>0</v>
      </c>
      <c r="AG19" s="36">
        <f t="shared" si="1"/>
        <v>0</v>
      </c>
      <c r="AH19" s="36">
        <f t="shared" si="1"/>
        <v>0</v>
      </c>
      <c r="AI19" s="36">
        <f t="shared" si="1"/>
        <v>0</v>
      </c>
      <c r="AJ19" s="36">
        <f t="shared" si="1"/>
        <v>0</v>
      </c>
      <c r="AK19" s="35">
        <f t="shared" si="1"/>
        <v>0</v>
      </c>
      <c r="AL19" s="35">
        <f t="shared" si="1"/>
        <v>0</v>
      </c>
      <c r="AM19" s="42"/>
      <c r="AN19" s="42"/>
      <c r="AQ19" s="44"/>
    </row>
    <row r="20" spans="1:43" s="43" customFormat="1">
      <c r="A20" s="32" t="s">
        <v>34</v>
      </c>
      <c r="B20" s="45" t="s">
        <v>35</v>
      </c>
      <c r="C20" s="34" t="s">
        <v>23</v>
      </c>
      <c r="D20" s="35">
        <f>D185</f>
        <v>0</v>
      </c>
      <c r="E20" s="35">
        <f>E185</f>
        <v>0</v>
      </c>
      <c r="F20" s="35">
        <f t="shared" ref="F20:AE20" si="7">F185</f>
        <v>0</v>
      </c>
      <c r="G20" s="35">
        <f t="shared" si="7"/>
        <v>0</v>
      </c>
      <c r="H20" s="36">
        <f t="shared" si="7"/>
        <v>0</v>
      </c>
      <c r="I20" s="36">
        <f t="shared" si="7"/>
        <v>0</v>
      </c>
      <c r="J20" s="36">
        <f t="shared" si="7"/>
        <v>0</v>
      </c>
      <c r="K20" s="36">
        <f t="shared" si="7"/>
        <v>0</v>
      </c>
      <c r="L20" s="36">
        <f t="shared" si="7"/>
        <v>0</v>
      </c>
      <c r="M20" s="36">
        <f t="shared" si="7"/>
        <v>0</v>
      </c>
      <c r="N20" s="36">
        <f t="shared" si="7"/>
        <v>0</v>
      </c>
      <c r="O20" s="36">
        <f t="shared" si="7"/>
        <v>0</v>
      </c>
      <c r="P20" s="36">
        <f t="shared" si="7"/>
        <v>0</v>
      </c>
      <c r="Q20" s="36">
        <f t="shared" si="7"/>
        <v>0</v>
      </c>
      <c r="R20" s="36">
        <f t="shared" si="7"/>
        <v>0</v>
      </c>
      <c r="S20" s="36">
        <f t="shared" si="7"/>
        <v>0</v>
      </c>
      <c r="T20" s="36">
        <f t="shared" si="7"/>
        <v>0</v>
      </c>
      <c r="U20" s="36">
        <f t="shared" si="7"/>
        <v>0</v>
      </c>
      <c r="V20" s="36">
        <f t="shared" si="7"/>
        <v>0</v>
      </c>
      <c r="W20" s="36">
        <f t="shared" si="7"/>
        <v>0</v>
      </c>
      <c r="X20" s="36">
        <f t="shared" si="7"/>
        <v>0</v>
      </c>
      <c r="Y20" s="36">
        <f t="shared" si="7"/>
        <v>0</v>
      </c>
      <c r="Z20" s="36">
        <f t="shared" si="7"/>
        <v>0</v>
      </c>
      <c r="AA20" s="36">
        <f t="shared" si="7"/>
        <v>0</v>
      </c>
      <c r="AB20" s="36">
        <f t="shared" si="7"/>
        <v>0</v>
      </c>
      <c r="AC20" s="36">
        <f t="shared" si="7"/>
        <v>0</v>
      </c>
      <c r="AD20" s="36">
        <f t="shared" si="7"/>
        <v>0</v>
      </c>
      <c r="AE20" s="36">
        <f t="shared" si="7"/>
        <v>0</v>
      </c>
      <c r="AF20" s="36">
        <f t="shared" si="2"/>
        <v>0</v>
      </c>
      <c r="AG20" s="36">
        <f t="shared" si="1"/>
        <v>0</v>
      </c>
      <c r="AH20" s="36">
        <f t="shared" si="1"/>
        <v>0</v>
      </c>
      <c r="AI20" s="36">
        <f t="shared" si="1"/>
        <v>0</v>
      </c>
      <c r="AJ20" s="36">
        <f t="shared" si="1"/>
        <v>0</v>
      </c>
      <c r="AK20" s="35">
        <f t="shared" si="1"/>
        <v>0</v>
      </c>
      <c r="AL20" s="35">
        <f t="shared" si="1"/>
        <v>0</v>
      </c>
      <c r="AM20" s="42"/>
      <c r="AN20" s="42"/>
      <c r="AQ20" s="44"/>
    </row>
    <row r="21" spans="1:43" hidden="1">
      <c r="A21" s="46"/>
      <c r="B21" s="47"/>
      <c r="C21" s="48"/>
      <c r="D21" s="48"/>
      <c r="E21" s="48"/>
      <c r="F21" s="48"/>
      <c r="G21" s="48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8"/>
      <c r="AL21" s="48"/>
    </row>
    <row r="22" spans="1:43">
      <c r="A22" s="32" t="s">
        <v>36</v>
      </c>
      <c r="B22" s="33" t="s">
        <v>37</v>
      </c>
      <c r="C22" s="32" t="s">
        <v>23</v>
      </c>
      <c r="D22" s="50">
        <f t="shared" ref="D22:AL22" si="8">D23+D81+D156+D163+D178+D182</f>
        <v>0</v>
      </c>
      <c r="E22" s="50">
        <f t="shared" si="8"/>
        <v>8.6813688150000008</v>
      </c>
      <c r="F22" s="50">
        <f t="shared" si="8"/>
        <v>0</v>
      </c>
      <c r="G22" s="50">
        <f t="shared" si="8"/>
        <v>0</v>
      </c>
      <c r="H22" s="51">
        <f t="shared" si="8"/>
        <v>0</v>
      </c>
      <c r="I22" s="51">
        <f t="shared" si="8"/>
        <v>0</v>
      </c>
      <c r="J22" s="51">
        <f t="shared" si="8"/>
        <v>16</v>
      </c>
      <c r="K22" s="51">
        <f t="shared" si="8"/>
        <v>0</v>
      </c>
      <c r="L22" s="51">
        <f t="shared" si="8"/>
        <v>23.14875748</v>
      </c>
      <c r="M22" s="51">
        <f t="shared" si="8"/>
        <v>4.5599999999999996</v>
      </c>
      <c r="N22" s="51">
        <f t="shared" si="8"/>
        <v>0</v>
      </c>
      <c r="O22" s="51">
        <f t="shared" si="8"/>
        <v>1.22</v>
      </c>
      <c r="P22" s="51">
        <f t="shared" si="8"/>
        <v>0</v>
      </c>
      <c r="Q22" s="51">
        <f t="shared" si="8"/>
        <v>1</v>
      </c>
      <c r="R22" s="51">
        <f t="shared" si="8"/>
        <v>0</v>
      </c>
      <c r="S22" s="51">
        <f t="shared" si="8"/>
        <v>93.893136489</v>
      </c>
      <c r="T22" s="51">
        <f t="shared" si="8"/>
        <v>0</v>
      </c>
      <c r="U22" s="51">
        <f t="shared" si="8"/>
        <v>0</v>
      </c>
      <c r="V22" s="51">
        <f t="shared" si="8"/>
        <v>4.1680000000000001</v>
      </c>
      <c r="W22" s="51">
        <f t="shared" si="8"/>
        <v>0</v>
      </c>
      <c r="X22" s="51">
        <f t="shared" si="8"/>
        <v>11</v>
      </c>
      <c r="Y22" s="51">
        <f t="shared" si="8"/>
        <v>0</v>
      </c>
      <c r="Z22" s="51">
        <f t="shared" si="8"/>
        <v>30.5058851</v>
      </c>
      <c r="AA22" s="51">
        <f t="shared" si="8"/>
        <v>0</v>
      </c>
      <c r="AB22" s="51">
        <f t="shared" si="8"/>
        <v>0</v>
      </c>
      <c r="AC22" s="51">
        <f t="shared" si="8"/>
        <v>2.7639999999999998</v>
      </c>
      <c r="AD22" s="51">
        <f t="shared" si="8"/>
        <v>0</v>
      </c>
      <c r="AE22" s="51">
        <f t="shared" si="8"/>
        <v>3</v>
      </c>
      <c r="AF22" s="51">
        <f t="shared" si="8"/>
        <v>0</v>
      </c>
      <c r="AG22" s="51">
        <f t="shared" si="8"/>
        <v>156.22914788399999</v>
      </c>
      <c r="AH22" s="51">
        <f t="shared" si="8"/>
        <v>4.5599999999999996</v>
      </c>
      <c r="AI22" s="51">
        <f t="shared" si="8"/>
        <v>0</v>
      </c>
      <c r="AJ22" s="51">
        <f t="shared" si="8"/>
        <v>8.1519999999999992</v>
      </c>
      <c r="AK22" s="50">
        <f t="shared" si="8"/>
        <v>0</v>
      </c>
      <c r="AL22" s="50">
        <f t="shared" si="8"/>
        <v>31</v>
      </c>
    </row>
    <row r="23" spans="1:43" s="43" customFormat="1" ht="31.5">
      <c r="A23" s="32" t="s">
        <v>38</v>
      </c>
      <c r="B23" s="33" t="s">
        <v>39</v>
      </c>
      <c r="C23" s="32" t="s">
        <v>23</v>
      </c>
      <c r="D23" s="50">
        <f t="shared" ref="D23:AL23" si="9">D24+D36+D45+D72</f>
        <v>0</v>
      </c>
      <c r="E23" s="50">
        <f t="shared" si="9"/>
        <v>0</v>
      </c>
      <c r="F23" s="50">
        <f t="shared" si="9"/>
        <v>0</v>
      </c>
      <c r="G23" s="50">
        <f t="shared" si="9"/>
        <v>0</v>
      </c>
      <c r="H23" s="51">
        <f t="shared" si="9"/>
        <v>0</v>
      </c>
      <c r="I23" s="51">
        <f t="shared" si="9"/>
        <v>0</v>
      </c>
      <c r="J23" s="51">
        <f t="shared" si="9"/>
        <v>0</v>
      </c>
      <c r="K23" s="51">
        <f t="shared" si="9"/>
        <v>0</v>
      </c>
      <c r="L23" s="51">
        <f t="shared" si="9"/>
        <v>0</v>
      </c>
      <c r="M23" s="51">
        <f t="shared" si="9"/>
        <v>0</v>
      </c>
      <c r="N23" s="51">
        <f t="shared" si="9"/>
        <v>0</v>
      </c>
      <c r="O23" s="51">
        <f t="shared" si="9"/>
        <v>0</v>
      </c>
      <c r="P23" s="51">
        <f t="shared" si="9"/>
        <v>0</v>
      </c>
      <c r="Q23" s="51">
        <f t="shared" si="9"/>
        <v>0</v>
      </c>
      <c r="R23" s="51">
        <f t="shared" si="9"/>
        <v>0</v>
      </c>
      <c r="S23" s="51">
        <f t="shared" si="9"/>
        <v>0</v>
      </c>
      <c r="T23" s="51">
        <f t="shared" si="9"/>
        <v>0</v>
      </c>
      <c r="U23" s="51">
        <f t="shared" si="9"/>
        <v>0</v>
      </c>
      <c r="V23" s="51">
        <f t="shared" si="9"/>
        <v>0</v>
      </c>
      <c r="W23" s="51">
        <f t="shared" si="9"/>
        <v>0</v>
      </c>
      <c r="X23" s="51">
        <f t="shared" si="9"/>
        <v>0</v>
      </c>
      <c r="Y23" s="51">
        <f t="shared" si="9"/>
        <v>0</v>
      </c>
      <c r="Z23" s="51">
        <f t="shared" si="9"/>
        <v>0</v>
      </c>
      <c r="AA23" s="51">
        <f t="shared" si="9"/>
        <v>0</v>
      </c>
      <c r="AB23" s="51">
        <f t="shared" si="9"/>
        <v>0</v>
      </c>
      <c r="AC23" s="51">
        <f t="shared" si="9"/>
        <v>0</v>
      </c>
      <c r="AD23" s="51">
        <f t="shared" si="9"/>
        <v>0</v>
      </c>
      <c r="AE23" s="51">
        <f t="shared" si="9"/>
        <v>0</v>
      </c>
      <c r="AF23" s="51">
        <f t="shared" si="9"/>
        <v>0</v>
      </c>
      <c r="AG23" s="51">
        <f t="shared" si="9"/>
        <v>0</v>
      </c>
      <c r="AH23" s="51">
        <f t="shared" si="9"/>
        <v>0</v>
      </c>
      <c r="AI23" s="51">
        <f t="shared" si="9"/>
        <v>0</v>
      </c>
      <c r="AJ23" s="51">
        <f t="shared" si="9"/>
        <v>0</v>
      </c>
      <c r="AK23" s="50">
        <f t="shared" si="9"/>
        <v>0</v>
      </c>
      <c r="AL23" s="50">
        <f t="shared" si="9"/>
        <v>0</v>
      </c>
      <c r="AM23" s="42"/>
      <c r="AN23" s="42"/>
      <c r="AQ23" s="44"/>
    </row>
    <row r="24" spans="1:43" s="43" customFormat="1" ht="47.25">
      <c r="A24" s="32" t="s">
        <v>40</v>
      </c>
      <c r="B24" s="33" t="s">
        <v>41</v>
      </c>
      <c r="C24" s="32" t="s">
        <v>23</v>
      </c>
      <c r="D24" s="50">
        <f t="shared" ref="D24:AL24" si="10">D25+D29+D32</f>
        <v>0</v>
      </c>
      <c r="E24" s="50">
        <f t="shared" si="10"/>
        <v>0</v>
      </c>
      <c r="F24" s="50">
        <f t="shared" si="10"/>
        <v>0</v>
      </c>
      <c r="G24" s="50">
        <f t="shared" si="10"/>
        <v>0</v>
      </c>
      <c r="H24" s="51">
        <f t="shared" si="10"/>
        <v>0</v>
      </c>
      <c r="I24" s="51">
        <f t="shared" si="10"/>
        <v>0</v>
      </c>
      <c r="J24" s="51">
        <f t="shared" si="10"/>
        <v>0</v>
      </c>
      <c r="K24" s="51">
        <f t="shared" si="10"/>
        <v>0</v>
      </c>
      <c r="L24" s="51">
        <f t="shared" si="10"/>
        <v>0</v>
      </c>
      <c r="M24" s="51">
        <f t="shared" si="10"/>
        <v>0</v>
      </c>
      <c r="N24" s="51">
        <f t="shared" si="10"/>
        <v>0</v>
      </c>
      <c r="O24" s="51">
        <f t="shared" si="10"/>
        <v>0</v>
      </c>
      <c r="P24" s="51">
        <f t="shared" si="10"/>
        <v>0</v>
      </c>
      <c r="Q24" s="51">
        <f t="shared" si="10"/>
        <v>0</v>
      </c>
      <c r="R24" s="51">
        <f t="shared" si="10"/>
        <v>0</v>
      </c>
      <c r="S24" s="51">
        <f t="shared" si="10"/>
        <v>0</v>
      </c>
      <c r="T24" s="51">
        <f t="shared" si="10"/>
        <v>0</v>
      </c>
      <c r="U24" s="51">
        <f t="shared" si="10"/>
        <v>0</v>
      </c>
      <c r="V24" s="51">
        <f t="shared" si="10"/>
        <v>0</v>
      </c>
      <c r="W24" s="51">
        <f t="shared" si="10"/>
        <v>0</v>
      </c>
      <c r="X24" s="51">
        <f t="shared" si="10"/>
        <v>0</v>
      </c>
      <c r="Y24" s="51">
        <f t="shared" si="10"/>
        <v>0</v>
      </c>
      <c r="Z24" s="51">
        <f t="shared" si="10"/>
        <v>0</v>
      </c>
      <c r="AA24" s="51">
        <f t="shared" si="10"/>
        <v>0</v>
      </c>
      <c r="AB24" s="51">
        <f t="shared" si="10"/>
        <v>0</v>
      </c>
      <c r="AC24" s="51">
        <f t="shared" si="10"/>
        <v>0</v>
      </c>
      <c r="AD24" s="51">
        <f t="shared" si="10"/>
        <v>0</v>
      </c>
      <c r="AE24" s="51">
        <f t="shared" si="10"/>
        <v>0</v>
      </c>
      <c r="AF24" s="51">
        <f t="shared" si="10"/>
        <v>0</v>
      </c>
      <c r="AG24" s="51">
        <f t="shared" si="10"/>
        <v>0</v>
      </c>
      <c r="AH24" s="51">
        <f t="shared" si="10"/>
        <v>0</v>
      </c>
      <c r="AI24" s="51">
        <f t="shared" si="10"/>
        <v>0</v>
      </c>
      <c r="AJ24" s="51">
        <f t="shared" si="10"/>
        <v>0</v>
      </c>
      <c r="AK24" s="50">
        <f t="shared" si="10"/>
        <v>0</v>
      </c>
      <c r="AL24" s="50">
        <f t="shared" si="10"/>
        <v>0</v>
      </c>
      <c r="AM24" s="42"/>
      <c r="AN24" s="42"/>
      <c r="AQ24" s="44"/>
    </row>
    <row r="25" spans="1:43" s="43" customFormat="1" ht="63">
      <c r="A25" s="32" t="s">
        <v>42</v>
      </c>
      <c r="B25" s="33" t="s">
        <v>43</v>
      </c>
      <c r="C25" s="32" t="s">
        <v>23</v>
      </c>
      <c r="D25" s="50">
        <f t="shared" ref="D25:AL25" si="11">SUM(D26:D28)</f>
        <v>0</v>
      </c>
      <c r="E25" s="50">
        <f t="shared" si="11"/>
        <v>0</v>
      </c>
      <c r="F25" s="50">
        <f t="shared" si="11"/>
        <v>0</v>
      </c>
      <c r="G25" s="50">
        <f t="shared" si="11"/>
        <v>0</v>
      </c>
      <c r="H25" s="51">
        <f t="shared" si="11"/>
        <v>0</v>
      </c>
      <c r="I25" s="51">
        <f t="shared" si="11"/>
        <v>0</v>
      </c>
      <c r="J25" s="51">
        <f t="shared" si="11"/>
        <v>0</v>
      </c>
      <c r="K25" s="51">
        <f t="shared" si="11"/>
        <v>0</v>
      </c>
      <c r="L25" s="51">
        <f t="shared" si="11"/>
        <v>0</v>
      </c>
      <c r="M25" s="51">
        <f t="shared" si="11"/>
        <v>0</v>
      </c>
      <c r="N25" s="51">
        <f t="shared" si="11"/>
        <v>0</v>
      </c>
      <c r="O25" s="51">
        <f t="shared" si="11"/>
        <v>0</v>
      </c>
      <c r="P25" s="51">
        <f t="shared" si="11"/>
        <v>0</v>
      </c>
      <c r="Q25" s="51">
        <f t="shared" si="11"/>
        <v>0</v>
      </c>
      <c r="R25" s="51">
        <f t="shared" si="11"/>
        <v>0</v>
      </c>
      <c r="S25" s="51">
        <f t="shared" si="11"/>
        <v>0</v>
      </c>
      <c r="T25" s="51">
        <f t="shared" si="11"/>
        <v>0</v>
      </c>
      <c r="U25" s="51">
        <f t="shared" si="11"/>
        <v>0</v>
      </c>
      <c r="V25" s="51">
        <f t="shared" si="11"/>
        <v>0</v>
      </c>
      <c r="W25" s="51">
        <f t="shared" si="11"/>
        <v>0</v>
      </c>
      <c r="X25" s="51">
        <f t="shared" si="11"/>
        <v>0</v>
      </c>
      <c r="Y25" s="51">
        <f t="shared" si="11"/>
        <v>0</v>
      </c>
      <c r="Z25" s="51">
        <f t="shared" si="11"/>
        <v>0</v>
      </c>
      <c r="AA25" s="51">
        <f t="shared" si="11"/>
        <v>0</v>
      </c>
      <c r="AB25" s="51">
        <f t="shared" si="11"/>
        <v>0</v>
      </c>
      <c r="AC25" s="51">
        <f t="shared" si="11"/>
        <v>0</v>
      </c>
      <c r="AD25" s="51">
        <f t="shared" si="11"/>
        <v>0</v>
      </c>
      <c r="AE25" s="51">
        <f t="shared" si="11"/>
        <v>0</v>
      </c>
      <c r="AF25" s="51">
        <f t="shared" si="11"/>
        <v>0</v>
      </c>
      <c r="AG25" s="51">
        <f t="shared" si="11"/>
        <v>0</v>
      </c>
      <c r="AH25" s="51">
        <f t="shared" si="11"/>
        <v>0</v>
      </c>
      <c r="AI25" s="51">
        <f t="shared" si="11"/>
        <v>0</v>
      </c>
      <c r="AJ25" s="51">
        <f t="shared" si="11"/>
        <v>0</v>
      </c>
      <c r="AK25" s="50">
        <f t="shared" si="11"/>
        <v>0</v>
      </c>
      <c r="AL25" s="50">
        <f t="shared" si="11"/>
        <v>0</v>
      </c>
      <c r="AM25" s="42"/>
      <c r="AN25" s="42"/>
      <c r="AQ25" s="44"/>
    </row>
    <row r="26" spans="1:43" s="43" customFormat="1" ht="54" customHeight="1">
      <c r="A26" s="32" t="s">
        <v>44</v>
      </c>
      <c r="B26" s="52" t="str">
        <f>'[1]1. 2026 г.'!B28</f>
        <v>Строительство электрических сетей необходимых для электроснабжения льготной категории заявителей мощностью до 15 кВт</v>
      </c>
      <c r="C26" s="32"/>
      <c r="D26" s="50">
        <v>0</v>
      </c>
      <c r="E26" s="50">
        <v>0</v>
      </c>
      <c r="F26" s="50">
        <v>0</v>
      </c>
      <c r="G26" s="50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f>'[1]4'!AW28</f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0</v>
      </c>
      <c r="AF26" s="51">
        <v>0</v>
      </c>
      <c r="AG26" s="51">
        <f t="shared" ref="AG26:AL26" si="12">E26+L26+S26+Z26</f>
        <v>0</v>
      </c>
      <c r="AH26" s="51">
        <f t="shared" si="12"/>
        <v>0</v>
      </c>
      <c r="AI26" s="51">
        <f t="shared" si="12"/>
        <v>0</v>
      </c>
      <c r="AJ26" s="51">
        <f t="shared" si="12"/>
        <v>0</v>
      </c>
      <c r="AK26" s="50">
        <f t="shared" si="12"/>
        <v>0</v>
      </c>
      <c r="AL26" s="50">
        <f t="shared" si="12"/>
        <v>0</v>
      </c>
      <c r="AM26" s="42"/>
      <c r="AN26" s="42"/>
      <c r="AQ26" s="44"/>
    </row>
    <row r="27" spans="1:43" s="43" customFormat="1" hidden="1">
      <c r="A27" s="32" t="s">
        <v>45</v>
      </c>
      <c r="B27" s="52"/>
      <c r="C27" s="32"/>
      <c r="D27" s="50"/>
      <c r="E27" s="50"/>
      <c r="F27" s="50"/>
      <c r="G27" s="50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0"/>
      <c r="AL27" s="50"/>
      <c r="AM27" s="42"/>
      <c r="AN27" s="42"/>
      <c r="AQ27" s="44"/>
    </row>
    <row r="28" spans="1:43" s="43" customFormat="1" hidden="1">
      <c r="A28" s="32" t="s">
        <v>46</v>
      </c>
      <c r="B28" s="52"/>
      <c r="C28" s="32"/>
      <c r="D28" s="50"/>
      <c r="E28" s="50"/>
      <c r="F28" s="50"/>
      <c r="G28" s="50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0"/>
      <c r="AL28" s="50"/>
      <c r="AM28" s="42"/>
      <c r="AN28" s="42"/>
      <c r="AQ28" s="44"/>
    </row>
    <row r="29" spans="1:43" s="43" customFormat="1" ht="63">
      <c r="A29" s="32" t="s">
        <v>47</v>
      </c>
      <c r="B29" s="33" t="s">
        <v>48</v>
      </c>
      <c r="C29" s="32" t="s">
        <v>23</v>
      </c>
      <c r="D29" s="50">
        <f>SUM(D30:D31)</f>
        <v>0</v>
      </c>
      <c r="E29" s="50">
        <f>SUM(E30:E31)</f>
        <v>0</v>
      </c>
      <c r="F29" s="50">
        <f t="shared" ref="F29:AL29" si="13">SUM(F30:F31)</f>
        <v>0</v>
      </c>
      <c r="G29" s="50">
        <f t="shared" si="13"/>
        <v>0</v>
      </c>
      <c r="H29" s="51">
        <f t="shared" si="13"/>
        <v>0</v>
      </c>
      <c r="I29" s="51">
        <f t="shared" si="13"/>
        <v>0</v>
      </c>
      <c r="J29" s="51">
        <f t="shared" si="13"/>
        <v>0</v>
      </c>
      <c r="K29" s="51">
        <f t="shared" si="13"/>
        <v>0</v>
      </c>
      <c r="L29" s="51">
        <f t="shared" si="13"/>
        <v>0</v>
      </c>
      <c r="M29" s="51">
        <f t="shared" si="13"/>
        <v>0</v>
      </c>
      <c r="N29" s="51">
        <f t="shared" si="13"/>
        <v>0</v>
      </c>
      <c r="O29" s="51">
        <f t="shared" si="13"/>
        <v>0</v>
      </c>
      <c r="P29" s="51">
        <f t="shared" si="13"/>
        <v>0</v>
      </c>
      <c r="Q29" s="51">
        <f t="shared" si="13"/>
        <v>0</v>
      </c>
      <c r="R29" s="51">
        <f t="shared" si="13"/>
        <v>0</v>
      </c>
      <c r="S29" s="51">
        <f t="shared" si="13"/>
        <v>0</v>
      </c>
      <c r="T29" s="51">
        <f t="shared" si="13"/>
        <v>0</v>
      </c>
      <c r="U29" s="51">
        <f t="shared" si="13"/>
        <v>0</v>
      </c>
      <c r="V29" s="51">
        <f t="shared" si="13"/>
        <v>0</v>
      </c>
      <c r="W29" s="51">
        <f t="shared" si="13"/>
        <v>0</v>
      </c>
      <c r="X29" s="51">
        <f t="shared" si="13"/>
        <v>0</v>
      </c>
      <c r="Y29" s="51">
        <f t="shared" si="13"/>
        <v>0</v>
      </c>
      <c r="Z29" s="51">
        <f t="shared" si="13"/>
        <v>0</v>
      </c>
      <c r="AA29" s="51">
        <f t="shared" si="13"/>
        <v>0</v>
      </c>
      <c r="AB29" s="51">
        <f t="shared" si="13"/>
        <v>0</v>
      </c>
      <c r="AC29" s="51">
        <f t="shared" si="13"/>
        <v>0</v>
      </c>
      <c r="AD29" s="51">
        <f t="shared" si="13"/>
        <v>0</v>
      </c>
      <c r="AE29" s="51">
        <f t="shared" si="13"/>
        <v>0</v>
      </c>
      <c r="AF29" s="51">
        <f t="shared" si="13"/>
        <v>0</v>
      </c>
      <c r="AG29" s="51">
        <f t="shared" si="13"/>
        <v>0</v>
      </c>
      <c r="AH29" s="51">
        <f t="shared" si="13"/>
        <v>0</v>
      </c>
      <c r="AI29" s="51">
        <f t="shared" si="13"/>
        <v>0</v>
      </c>
      <c r="AJ29" s="51">
        <f t="shared" si="13"/>
        <v>0</v>
      </c>
      <c r="AK29" s="50">
        <f t="shared" si="13"/>
        <v>0</v>
      </c>
      <c r="AL29" s="50">
        <f t="shared" si="13"/>
        <v>0</v>
      </c>
      <c r="AM29" s="42"/>
      <c r="AN29" s="42"/>
      <c r="AQ29" s="44"/>
    </row>
    <row r="30" spans="1:43" s="43" customFormat="1" hidden="1">
      <c r="A30" s="32" t="s">
        <v>49</v>
      </c>
      <c r="B30" s="52"/>
      <c r="C30" s="32"/>
      <c r="D30" s="50"/>
      <c r="E30" s="50"/>
      <c r="F30" s="50"/>
      <c r="G30" s="50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0"/>
      <c r="AL30" s="50"/>
      <c r="AM30" s="42"/>
      <c r="AN30" s="42"/>
      <c r="AQ30" s="44"/>
    </row>
    <row r="31" spans="1:43" s="43" customFormat="1" hidden="1">
      <c r="A31" s="32"/>
      <c r="B31" s="33"/>
      <c r="C31" s="32"/>
      <c r="D31" s="50"/>
      <c r="E31" s="50"/>
      <c r="F31" s="50"/>
      <c r="G31" s="50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0"/>
      <c r="AL31" s="50"/>
      <c r="AM31" s="42"/>
      <c r="AN31" s="42"/>
      <c r="AQ31" s="44"/>
    </row>
    <row r="32" spans="1:43" s="43" customFormat="1" ht="63">
      <c r="A32" s="32" t="s">
        <v>50</v>
      </c>
      <c r="B32" s="33" t="s">
        <v>51</v>
      </c>
      <c r="C32" s="33" t="s">
        <v>23</v>
      </c>
      <c r="D32" s="50">
        <f t="shared" ref="D32:AL32" si="14">SUM(D33:D35)</f>
        <v>0</v>
      </c>
      <c r="E32" s="50">
        <f t="shared" si="14"/>
        <v>0</v>
      </c>
      <c r="F32" s="50">
        <f t="shared" si="14"/>
        <v>0</v>
      </c>
      <c r="G32" s="50">
        <f t="shared" si="14"/>
        <v>0</v>
      </c>
      <c r="H32" s="51">
        <f t="shared" si="14"/>
        <v>0</v>
      </c>
      <c r="I32" s="51">
        <f t="shared" si="14"/>
        <v>0</v>
      </c>
      <c r="J32" s="51">
        <f t="shared" si="14"/>
        <v>0</v>
      </c>
      <c r="K32" s="51">
        <f t="shared" si="14"/>
        <v>0</v>
      </c>
      <c r="L32" s="51">
        <f t="shared" si="14"/>
        <v>0</v>
      </c>
      <c r="M32" s="51">
        <f t="shared" si="14"/>
        <v>0</v>
      </c>
      <c r="N32" s="51">
        <f t="shared" si="14"/>
        <v>0</v>
      </c>
      <c r="O32" s="51">
        <f t="shared" si="14"/>
        <v>0</v>
      </c>
      <c r="P32" s="51">
        <f t="shared" si="14"/>
        <v>0</v>
      </c>
      <c r="Q32" s="51">
        <f t="shared" si="14"/>
        <v>0</v>
      </c>
      <c r="R32" s="51">
        <f t="shared" si="14"/>
        <v>0</v>
      </c>
      <c r="S32" s="51">
        <f t="shared" si="14"/>
        <v>0</v>
      </c>
      <c r="T32" s="51">
        <f t="shared" si="14"/>
        <v>0</v>
      </c>
      <c r="U32" s="51">
        <f t="shared" si="14"/>
        <v>0</v>
      </c>
      <c r="V32" s="51">
        <f t="shared" si="14"/>
        <v>0</v>
      </c>
      <c r="W32" s="51">
        <f t="shared" si="14"/>
        <v>0</v>
      </c>
      <c r="X32" s="51">
        <f t="shared" si="14"/>
        <v>0</v>
      </c>
      <c r="Y32" s="51">
        <f t="shared" si="14"/>
        <v>0</v>
      </c>
      <c r="Z32" s="51">
        <f t="shared" si="14"/>
        <v>0</v>
      </c>
      <c r="AA32" s="51">
        <f t="shared" si="14"/>
        <v>0</v>
      </c>
      <c r="AB32" s="51">
        <f t="shared" si="14"/>
        <v>0</v>
      </c>
      <c r="AC32" s="51">
        <f t="shared" si="14"/>
        <v>0</v>
      </c>
      <c r="AD32" s="51">
        <f t="shared" si="14"/>
        <v>0</v>
      </c>
      <c r="AE32" s="51">
        <f t="shared" si="14"/>
        <v>0</v>
      </c>
      <c r="AF32" s="51">
        <f t="shared" si="14"/>
        <v>0</v>
      </c>
      <c r="AG32" s="51">
        <f t="shared" si="14"/>
        <v>0</v>
      </c>
      <c r="AH32" s="51">
        <f t="shared" si="14"/>
        <v>0</v>
      </c>
      <c r="AI32" s="51">
        <f t="shared" si="14"/>
        <v>0</v>
      </c>
      <c r="AJ32" s="51">
        <f t="shared" si="14"/>
        <v>0</v>
      </c>
      <c r="AK32" s="50">
        <f t="shared" si="14"/>
        <v>0</v>
      </c>
      <c r="AL32" s="50">
        <f t="shared" si="14"/>
        <v>0</v>
      </c>
      <c r="AM32" s="42"/>
      <c r="AN32" s="42"/>
      <c r="AQ32" s="44"/>
    </row>
    <row r="33" spans="1:43" s="43" customFormat="1" hidden="1">
      <c r="A33" s="32" t="s">
        <v>52</v>
      </c>
      <c r="B33" s="52"/>
      <c r="C33" s="32" t="s">
        <v>23</v>
      </c>
      <c r="D33" s="33"/>
      <c r="E33" s="33"/>
      <c r="F33" s="33"/>
      <c r="G33" s="3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33"/>
      <c r="AL33" s="33"/>
      <c r="AM33" s="42"/>
      <c r="AN33" s="42"/>
      <c r="AQ33" s="44"/>
    </row>
    <row r="34" spans="1:43" s="43" customFormat="1" hidden="1">
      <c r="A34" s="32" t="s">
        <v>53</v>
      </c>
      <c r="B34" s="54"/>
      <c r="C34" s="32" t="s">
        <v>23</v>
      </c>
      <c r="D34" s="33"/>
      <c r="E34" s="33"/>
      <c r="F34" s="33"/>
      <c r="G34" s="3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33"/>
      <c r="AL34" s="33"/>
      <c r="AM34" s="42"/>
      <c r="AN34" s="42"/>
      <c r="AQ34" s="44"/>
    </row>
    <row r="35" spans="1:43" s="43" customFormat="1" hidden="1">
      <c r="A35" s="32" t="s">
        <v>54</v>
      </c>
      <c r="B35" s="54"/>
      <c r="C35" s="32" t="s">
        <v>23</v>
      </c>
      <c r="D35" s="33"/>
      <c r="E35" s="33"/>
      <c r="F35" s="33"/>
      <c r="G35" s="3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33"/>
      <c r="AL35" s="33"/>
      <c r="AM35" s="42"/>
      <c r="AN35" s="42"/>
      <c r="AQ35" s="44"/>
    </row>
    <row r="36" spans="1:43" s="43" customFormat="1" ht="47.25">
      <c r="A36" s="32" t="s">
        <v>55</v>
      </c>
      <c r="B36" s="33" t="s">
        <v>56</v>
      </c>
      <c r="C36" s="33" t="s">
        <v>23</v>
      </c>
      <c r="D36" s="50">
        <f>D37+D41</f>
        <v>0</v>
      </c>
      <c r="E36" s="50">
        <f>E37+E41</f>
        <v>0</v>
      </c>
      <c r="F36" s="50">
        <f t="shared" ref="F36:AL36" si="15">F37+F41</f>
        <v>0</v>
      </c>
      <c r="G36" s="50">
        <f t="shared" si="15"/>
        <v>0</v>
      </c>
      <c r="H36" s="51">
        <f t="shared" si="15"/>
        <v>0</v>
      </c>
      <c r="I36" s="51">
        <f t="shared" si="15"/>
        <v>0</v>
      </c>
      <c r="J36" s="51">
        <f t="shared" si="15"/>
        <v>0</v>
      </c>
      <c r="K36" s="51">
        <f t="shared" si="15"/>
        <v>0</v>
      </c>
      <c r="L36" s="51">
        <f t="shared" si="15"/>
        <v>0</v>
      </c>
      <c r="M36" s="51">
        <f t="shared" si="15"/>
        <v>0</v>
      </c>
      <c r="N36" s="51">
        <f t="shared" si="15"/>
        <v>0</v>
      </c>
      <c r="O36" s="51">
        <f t="shared" si="15"/>
        <v>0</v>
      </c>
      <c r="P36" s="51">
        <f t="shared" si="15"/>
        <v>0</v>
      </c>
      <c r="Q36" s="51">
        <f t="shared" si="15"/>
        <v>0</v>
      </c>
      <c r="R36" s="51">
        <f t="shared" si="15"/>
        <v>0</v>
      </c>
      <c r="S36" s="51">
        <f t="shared" si="15"/>
        <v>0</v>
      </c>
      <c r="T36" s="51">
        <f t="shared" si="15"/>
        <v>0</v>
      </c>
      <c r="U36" s="51">
        <f t="shared" si="15"/>
        <v>0</v>
      </c>
      <c r="V36" s="51">
        <f t="shared" si="15"/>
        <v>0</v>
      </c>
      <c r="W36" s="51">
        <f t="shared" si="15"/>
        <v>0</v>
      </c>
      <c r="X36" s="51">
        <f t="shared" si="15"/>
        <v>0</v>
      </c>
      <c r="Y36" s="51">
        <f t="shared" si="15"/>
        <v>0</v>
      </c>
      <c r="Z36" s="51">
        <f t="shared" si="15"/>
        <v>0</v>
      </c>
      <c r="AA36" s="51">
        <f t="shared" si="15"/>
        <v>0</v>
      </c>
      <c r="AB36" s="51">
        <f t="shared" si="15"/>
        <v>0</v>
      </c>
      <c r="AC36" s="51">
        <f t="shared" si="15"/>
        <v>0</v>
      </c>
      <c r="AD36" s="51">
        <f t="shared" si="15"/>
        <v>0</v>
      </c>
      <c r="AE36" s="51">
        <f t="shared" si="15"/>
        <v>0</v>
      </c>
      <c r="AF36" s="51">
        <f t="shared" si="15"/>
        <v>0</v>
      </c>
      <c r="AG36" s="51">
        <f t="shared" si="15"/>
        <v>0</v>
      </c>
      <c r="AH36" s="51">
        <f t="shared" si="15"/>
        <v>0</v>
      </c>
      <c r="AI36" s="51">
        <f t="shared" si="15"/>
        <v>0</v>
      </c>
      <c r="AJ36" s="51">
        <f t="shared" si="15"/>
        <v>0</v>
      </c>
      <c r="AK36" s="50">
        <f t="shared" si="15"/>
        <v>0</v>
      </c>
      <c r="AL36" s="50">
        <f t="shared" si="15"/>
        <v>0</v>
      </c>
      <c r="AM36" s="42"/>
      <c r="AN36" s="42"/>
      <c r="AQ36" s="44"/>
    </row>
    <row r="37" spans="1:43" s="43" customFormat="1" ht="78.75">
      <c r="A37" s="32" t="s">
        <v>57</v>
      </c>
      <c r="B37" s="33" t="s">
        <v>58</v>
      </c>
      <c r="C37" s="33" t="s">
        <v>23</v>
      </c>
      <c r="D37" s="50">
        <f>SUM(D38:D40)</f>
        <v>0</v>
      </c>
      <c r="E37" s="50">
        <f>SUM(E38:E40)</f>
        <v>0</v>
      </c>
      <c r="F37" s="50">
        <f t="shared" ref="F37:AL37" si="16">SUM(F38:F40)</f>
        <v>0</v>
      </c>
      <c r="G37" s="50">
        <f t="shared" si="16"/>
        <v>0</v>
      </c>
      <c r="H37" s="51">
        <f t="shared" si="16"/>
        <v>0</v>
      </c>
      <c r="I37" s="51">
        <f t="shared" si="16"/>
        <v>0</v>
      </c>
      <c r="J37" s="51">
        <f t="shared" si="16"/>
        <v>0</v>
      </c>
      <c r="K37" s="51">
        <f t="shared" si="16"/>
        <v>0</v>
      </c>
      <c r="L37" s="51">
        <f t="shared" si="16"/>
        <v>0</v>
      </c>
      <c r="M37" s="51">
        <f t="shared" si="16"/>
        <v>0</v>
      </c>
      <c r="N37" s="51">
        <f t="shared" si="16"/>
        <v>0</v>
      </c>
      <c r="O37" s="51">
        <f t="shared" si="16"/>
        <v>0</v>
      </c>
      <c r="P37" s="51">
        <f t="shared" si="16"/>
        <v>0</v>
      </c>
      <c r="Q37" s="51">
        <f t="shared" si="16"/>
        <v>0</v>
      </c>
      <c r="R37" s="51">
        <f t="shared" si="16"/>
        <v>0</v>
      </c>
      <c r="S37" s="51">
        <f t="shared" si="16"/>
        <v>0</v>
      </c>
      <c r="T37" s="51">
        <f t="shared" si="16"/>
        <v>0</v>
      </c>
      <c r="U37" s="51">
        <f t="shared" si="16"/>
        <v>0</v>
      </c>
      <c r="V37" s="51">
        <f t="shared" si="16"/>
        <v>0</v>
      </c>
      <c r="W37" s="51">
        <f t="shared" si="16"/>
        <v>0</v>
      </c>
      <c r="X37" s="51">
        <f t="shared" si="16"/>
        <v>0</v>
      </c>
      <c r="Y37" s="51">
        <f t="shared" si="16"/>
        <v>0</v>
      </c>
      <c r="Z37" s="51">
        <f t="shared" si="16"/>
        <v>0</v>
      </c>
      <c r="AA37" s="51">
        <f t="shared" si="16"/>
        <v>0</v>
      </c>
      <c r="AB37" s="51">
        <f t="shared" si="16"/>
        <v>0</v>
      </c>
      <c r="AC37" s="51">
        <f t="shared" si="16"/>
        <v>0</v>
      </c>
      <c r="AD37" s="51">
        <f t="shared" si="16"/>
        <v>0</v>
      </c>
      <c r="AE37" s="51">
        <f t="shared" si="16"/>
        <v>0</v>
      </c>
      <c r="AF37" s="51">
        <f t="shared" si="16"/>
        <v>0</v>
      </c>
      <c r="AG37" s="51">
        <f t="shared" si="16"/>
        <v>0</v>
      </c>
      <c r="AH37" s="51">
        <f t="shared" si="16"/>
        <v>0</v>
      </c>
      <c r="AI37" s="51">
        <f t="shared" si="16"/>
        <v>0</v>
      </c>
      <c r="AJ37" s="51">
        <f t="shared" si="16"/>
        <v>0</v>
      </c>
      <c r="AK37" s="50">
        <f t="shared" si="16"/>
        <v>0</v>
      </c>
      <c r="AL37" s="50">
        <f t="shared" si="16"/>
        <v>0</v>
      </c>
      <c r="AM37" s="42"/>
      <c r="AN37" s="42"/>
      <c r="AQ37" s="44"/>
    </row>
    <row r="38" spans="1:43" s="43" customFormat="1" hidden="1">
      <c r="A38" s="32"/>
      <c r="B38" s="52"/>
      <c r="C38" s="32"/>
      <c r="D38" s="50"/>
      <c r="E38" s="50"/>
      <c r="F38" s="50"/>
      <c r="G38" s="50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0"/>
      <c r="AL38" s="50"/>
      <c r="AM38" s="42"/>
      <c r="AN38" s="42"/>
      <c r="AQ38" s="44"/>
    </row>
    <row r="39" spans="1:43" s="43" customFormat="1" hidden="1">
      <c r="A39" s="32"/>
      <c r="B39" s="52"/>
      <c r="C39" s="32"/>
      <c r="D39" s="50"/>
      <c r="E39" s="50"/>
      <c r="F39" s="50"/>
      <c r="G39" s="50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0"/>
      <c r="AL39" s="50"/>
      <c r="AM39" s="42"/>
      <c r="AN39" s="42"/>
      <c r="AQ39" s="44"/>
    </row>
    <row r="40" spans="1:43" s="43" customFormat="1" hidden="1">
      <c r="A40" s="32"/>
      <c r="B40" s="33"/>
      <c r="C40" s="32"/>
      <c r="D40" s="50"/>
      <c r="E40" s="50"/>
      <c r="F40" s="50"/>
      <c r="G40" s="50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0"/>
      <c r="AL40" s="50"/>
      <c r="AM40" s="42"/>
      <c r="AN40" s="42"/>
      <c r="AQ40" s="44"/>
    </row>
    <row r="41" spans="1:43" s="43" customFormat="1" ht="47.25">
      <c r="A41" s="32" t="s">
        <v>59</v>
      </c>
      <c r="B41" s="33" t="s">
        <v>60</v>
      </c>
      <c r="C41" s="33" t="s">
        <v>23</v>
      </c>
      <c r="D41" s="50">
        <f>SUM(D42:D44)</f>
        <v>0</v>
      </c>
      <c r="E41" s="50">
        <f>SUM(E42:E44)</f>
        <v>0</v>
      </c>
      <c r="F41" s="50">
        <f t="shared" ref="F41:AL41" si="17">SUM(F42:F44)</f>
        <v>0</v>
      </c>
      <c r="G41" s="50">
        <f t="shared" si="17"/>
        <v>0</v>
      </c>
      <c r="H41" s="51">
        <f t="shared" si="17"/>
        <v>0</v>
      </c>
      <c r="I41" s="51">
        <f t="shared" si="17"/>
        <v>0</v>
      </c>
      <c r="J41" s="51">
        <f t="shared" si="17"/>
        <v>0</v>
      </c>
      <c r="K41" s="51">
        <f t="shared" si="17"/>
        <v>0</v>
      </c>
      <c r="L41" s="51">
        <f t="shared" si="17"/>
        <v>0</v>
      </c>
      <c r="M41" s="51">
        <f t="shared" si="17"/>
        <v>0</v>
      </c>
      <c r="N41" s="51">
        <f t="shared" si="17"/>
        <v>0</v>
      </c>
      <c r="O41" s="51">
        <f t="shared" si="17"/>
        <v>0</v>
      </c>
      <c r="P41" s="51">
        <f t="shared" si="17"/>
        <v>0</v>
      </c>
      <c r="Q41" s="51">
        <f t="shared" si="17"/>
        <v>0</v>
      </c>
      <c r="R41" s="51">
        <f t="shared" si="17"/>
        <v>0</v>
      </c>
      <c r="S41" s="51">
        <f t="shared" si="17"/>
        <v>0</v>
      </c>
      <c r="T41" s="51">
        <f t="shared" si="17"/>
        <v>0</v>
      </c>
      <c r="U41" s="51">
        <f t="shared" si="17"/>
        <v>0</v>
      </c>
      <c r="V41" s="51">
        <f t="shared" si="17"/>
        <v>0</v>
      </c>
      <c r="W41" s="51">
        <f t="shared" si="17"/>
        <v>0</v>
      </c>
      <c r="X41" s="51">
        <f t="shared" si="17"/>
        <v>0</v>
      </c>
      <c r="Y41" s="51">
        <f t="shared" si="17"/>
        <v>0</v>
      </c>
      <c r="Z41" s="51">
        <f t="shared" si="17"/>
        <v>0</v>
      </c>
      <c r="AA41" s="51">
        <f t="shared" si="17"/>
        <v>0</v>
      </c>
      <c r="AB41" s="51">
        <f t="shared" si="17"/>
        <v>0</v>
      </c>
      <c r="AC41" s="51">
        <f t="shared" si="17"/>
        <v>0</v>
      </c>
      <c r="AD41" s="51">
        <f t="shared" si="17"/>
        <v>0</v>
      </c>
      <c r="AE41" s="51">
        <f t="shared" si="17"/>
        <v>0</v>
      </c>
      <c r="AF41" s="51">
        <f t="shared" si="17"/>
        <v>0</v>
      </c>
      <c r="AG41" s="51">
        <f t="shared" si="17"/>
        <v>0</v>
      </c>
      <c r="AH41" s="51">
        <f t="shared" si="17"/>
        <v>0</v>
      </c>
      <c r="AI41" s="51">
        <f t="shared" si="17"/>
        <v>0</v>
      </c>
      <c r="AJ41" s="51">
        <f t="shared" si="17"/>
        <v>0</v>
      </c>
      <c r="AK41" s="50">
        <f t="shared" si="17"/>
        <v>0</v>
      </c>
      <c r="AL41" s="50">
        <f t="shared" si="17"/>
        <v>0</v>
      </c>
      <c r="AM41" s="42"/>
      <c r="AN41" s="42"/>
      <c r="AQ41" s="44"/>
    </row>
    <row r="42" spans="1:43" s="43" customFormat="1" hidden="1">
      <c r="A42" s="32"/>
      <c r="B42" s="52"/>
      <c r="C42" s="32"/>
      <c r="D42" s="50"/>
      <c r="E42" s="50"/>
      <c r="F42" s="50"/>
      <c r="G42" s="50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0"/>
      <c r="AL42" s="50"/>
      <c r="AM42" s="42"/>
      <c r="AN42" s="42"/>
      <c r="AQ42" s="44"/>
    </row>
    <row r="43" spans="1:43" s="43" customFormat="1" hidden="1">
      <c r="A43" s="32"/>
      <c r="B43" s="52"/>
      <c r="C43" s="32"/>
      <c r="D43" s="50"/>
      <c r="E43" s="50"/>
      <c r="F43" s="50"/>
      <c r="G43" s="50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0"/>
      <c r="AL43" s="50"/>
      <c r="AM43" s="42"/>
      <c r="AN43" s="42"/>
      <c r="AQ43" s="44"/>
    </row>
    <row r="44" spans="1:43" s="43" customFormat="1" hidden="1">
      <c r="A44" s="32"/>
      <c r="B44" s="33"/>
      <c r="C44" s="32"/>
      <c r="D44" s="50"/>
      <c r="E44" s="50"/>
      <c r="F44" s="50"/>
      <c r="G44" s="50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0"/>
      <c r="AL44" s="50"/>
      <c r="AM44" s="42"/>
      <c r="AN44" s="42"/>
      <c r="AQ44" s="44"/>
    </row>
    <row r="45" spans="1:43" s="43" customFormat="1" ht="63">
      <c r="A45" s="32" t="s">
        <v>61</v>
      </c>
      <c r="B45" s="33" t="s">
        <v>62</v>
      </c>
      <c r="C45" s="32" t="s">
        <v>23</v>
      </c>
      <c r="D45" s="50">
        <f>D47+D51+D55</f>
        <v>0</v>
      </c>
      <c r="E45" s="50">
        <f>E47+E51+E55</f>
        <v>0</v>
      </c>
      <c r="F45" s="50">
        <f t="shared" ref="F45:AL45" si="18">F47+F51+F55</f>
        <v>0</v>
      </c>
      <c r="G45" s="50">
        <f t="shared" si="18"/>
        <v>0</v>
      </c>
      <c r="H45" s="51">
        <f t="shared" si="18"/>
        <v>0</v>
      </c>
      <c r="I45" s="51">
        <f t="shared" si="18"/>
        <v>0</v>
      </c>
      <c r="J45" s="51">
        <f t="shared" si="18"/>
        <v>0</v>
      </c>
      <c r="K45" s="51">
        <f t="shared" si="18"/>
        <v>0</v>
      </c>
      <c r="L45" s="51">
        <f t="shared" si="18"/>
        <v>0</v>
      </c>
      <c r="M45" s="51">
        <f t="shared" si="18"/>
        <v>0</v>
      </c>
      <c r="N45" s="51">
        <f t="shared" si="18"/>
        <v>0</v>
      </c>
      <c r="O45" s="51">
        <f t="shared" si="18"/>
        <v>0</v>
      </c>
      <c r="P45" s="51">
        <f t="shared" si="18"/>
        <v>0</v>
      </c>
      <c r="Q45" s="51">
        <f t="shared" si="18"/>
        <v>0</v>
      </c>
      <c r="R45" s="51">
        <f t="shared" si="18"/>
        <v>0</v>
      </c>
      <c r="S45" s="51">
        <f t="shared" si="18"/>
        <v>0</v>
      </c>
      <c r="T45" s="51">
        <f t="shared" si="18"/>
        <v>0</v>
      </c>
      <c r="U45" s="51">
        <f t="shared" si="18"/>
        <v>0</v>
      </c>
      <c r="V45" s="51">
        <f t="shared" si="18"/>
        <v>0</v>
      </c>
      <c r="W45" s="51">
        <f t="shared" si="18"/>
        <v>0</v>
      </c>
      <c r="X45" s="51">
        <f t="shared" si="18"/>
        <v>0</v>
      </c>
      <c r="Y45" s="51">
        <f t="shared" si="18"/>
        <v>0</v>
      </c>
      <c r="Z45" s="51">
        <f t="shared" si="18"/>
        <v>0</v>
      </c>
      <c r="AA45" s="51">
        <f t="shared" si="18"/>
        <v>0</v>
      </c>
      <c r="AB45" s="51">
        <f t="shared" si="18"/>
        <v>0</v>
      </c>
      <c r="AC45" s="51">
        <f t="shared" si="18"/>
        <v>0</v>
      </c>
      <c r="AD45" s="51">
        <f t="shared" si="18"/>
        <v>0</v>
      </c>
      <c r="AE45" s="51">
        <f t="shared" si="18"/>
        <v>0</v>
      </c>
      <c r="AF45" s="51">
        <f t="shared" si="18"/>
        <v>0</v>
      </c>
      <c r="AG45" s="51">
        <f t="shared" si="18"/>
        <v>0</v>
      </c>
      <c r="AH45" s="51">
        <f t="shared" si="18"/>
        <v>0</v>
      </c>
      <c r="AI45" s="51">
        <f t="shared" si="18"/>
        <v>0</v>
      </c>
      <c r="AJ45" s="51">
        <f t="shared" si="18"/>
        <v>0</v>
      </c>
      <c r="AK45" s="50">
        <f t="shared" si="18"/>
        <v>0</v>
      </c>
      <c r="AL45" s="50">
        <f t="shared" si="18"/>
        <v>0</v>
      </c>
      <c r="AM45" s="42"/>
      <c r="AN45" s="42"/>
      <c r="AQ45" s="44"/>
    </row>
    <row r="46" spans="1:43" s="43" customFormat="1" ht="47.25">
      <c r="A46" s="32" t="s">
        <v>63</v>
      </c>
      <c r="B46" s="33" t="s">
        <v>64</v>
      </c>
      <c r="C46" s="32" t="s">
        <v>23</v>
      </c>
      <c r="D46" s="50">
        <f>D55</f>
        <v>0</v>
      </c>
      <c r="E46" s="50">
        <f>E55</f>
        <v>0</v>
      </c>
      <c r="F46" s="50">
        <f t="shared" ref="F46:AL46" si="19">F55</f>
        <v>0</v>
      </c>
      <c r="G46" s="50">
        <f t="shared" si="19"/>
        <v>0</v>
      </c>
      <c r="H46" s="51">
        <f t="shared" si="19"/>
        <v>0</v>
      </c>
      <c r="I46" s="51">
        <f t="shared" si="19"/>
        <v>0</v>
      </c>
      <c r="J46" s="51">
        <f t="shared" si="19"/>
        <v>0</v>
      </c>
      <c r="K46" s="51">
        <f t="shared" si="19"/>
        <v>0</v>
      </c>
      <c r="L46" s="51">
        <f t="shared" si="19"/>
        <v>0</v>
      </c>
      <c r="M46" s="51">
        <f t="shared" si="19"/>
        <v>0</v>
      </c>
      <c r="N46" s="51">
        <f t="shared" si="19"/>
        <v>0</v>
      </c>
      <c r="O46" s="51">
        <f t="shared" si="19"/>
        <v>0</v>
      </c>
      <c r="P46" s="51">
        <f t="shared" si="19"/>
        <v>0</v>
      </c>
      <c r="Q46" s="51">
        <f t="shared" si="19"/>
        <v>0</v>
      </c>
      <c r="R46" s="51">
        <f t="shared" si="19"/>
        <v>0</v>
      </c>
      <c r="S46" s="51">
        <f t="shared" si="19"/>
        <v>0</v>
      </c>
      <c r="T46" s="51">
        <f t="shared" si="19"/>
        <v>0</v>
      </c>
      <c r="U46" s="51">
        <f t="shared" si="19"/>
        <v>0</v>
      </c>
      <c r="V46" s="51">
        <f t="shared" si="19"/>
        <v>0</v>
      </c>
      <c r="W46" s="51">
        <f t="shared" si="19"/>
        <v>0</v>
      </c>
      <c r="X46" s="51">
        <f t="shared" si="19"/>
        <v>0</v>
      </c>
      <c r="Y46" s="51">
        <f t="shared" si="19"/>
        <v>0</v>
      </c>
      <c r="Z46" s="51">
        <f t="shared" si="19"/>
        <v>0</v>
      </c>
      <c r="AA46" s="51">
        <f t="shared" si="19"/>
        <v>0</v>
      </c>
      <c r="AB46" s="51">
        <f t="shared" si="19"/>
        <v>0</v>
      </c>
      <c r="AC46" s="51">
        <f t="shared" si="19"/>
        <v>0</v>
      </c>
      <c r="AD46" s="51">
        <f t="shared" si="19"/>
        <v>0</v>
      </c>
      <c r="AE46" s="51">
        <f t="shared" si="19"/>
        <v>0</v>
      </c>
      <c r="AF46" s="51">
        <f t="shared" si="19"/>
        <v>0</v>
      </c>
      <c r="AG46" s="51">
        <f t="shared" si="19"/>
        <v>0</v>
      </c>
      <c r="AH46" s="51">
        <f t="shared" si="19"/>
        <v>0</v>
      </c>
      <c r="AI46" s="51">
        <f t="shared" si="19"/>
        <v>0</v>
      </c>
      <c r="AJ46" s="51">
        <f t="shared" si="19"/>
        <v>0</v>
      </c>
      <c r="AK46" s="50">
        <f t="shared" si="19"/>
        <v>0</v>
      </c>
      <c r="AL46" s="50">
        <f t="shared" si="19"/>
        <v>0</v>
      </c>
      <c r="AM46" s="42"/>
      <c r="AN46" s="42"/>
      <c r="AQ46" s="44"/>
    </row>
    <row r="47" spans="1:43" s="43" customFormat="1" ht="126">
      <c r="A47" s="32" t="s">
        <v>63</v>
      </c>
      <c r="B47" s="33" t="s">
        <v>65</v>
      </c>
      <c r="C47" s="32" t="s">
        <v>23</v>
      </c>
      <c r="D47" s="50">
        <f>SUM(D48:D50)</f>
        <v>0</v>
      </c>
      <c r="E47" s="50">
        <f>SUM(E48:E50)</f>
        <v>0</v>
      </c>
      <c r="F47" s="50">
        <f t="shared" ref="F47:AL47" si="20">SUM(F48:F50)</f>
        <v>0</v>
      </c>
      <c r="G47" s="50">
        <f t="shared" si="20"/>
        <v>0</v>
      </c>
      <c r="H47" s="51">
        <f t="shared" si="20"/>
        <v>0</v>
      </c>
      <c r="I47" s="51">
        <f t="shared" si="20"/>
        <v>0</v>
      </c>
      <c r="J47" s="51">
        <f t="shared" si="20"/>
        <v>0</v>
      </c>
      <c r="K47" s="51">
        <f t="shared" si="20"/>
        <v>0</v>
      </c>
      <c r="L47" s="51">
        <f t="shared" si="20"/>
        <v>0</v>
      </c>
      <c r="M47" s="51">
        <f t="shared" si="20"/>
        <v>0</v>
      </c>
      <c r="N47" s="51">
        <f t="shared" si="20"/>
        <v>0</v>
      </c>
      <c r="O47" s="51">
        <f t="shared" si="20"/>
        <v>0</v>
      </c>
      <c r="P47" s="51">
        <f t="shared" si="20"/>
        <v>0</v>
      </c>
      <c r="Q47" s="51">
        <f t="shared" si="20"/>
        <v>0</v>
      </c>
      <c r="R47" s="51">
        <f t="shared" si="20"/>
        <v>0</v>
      </c>
      <c r="S47" s="51">
        <f t="shared" si="20"/>
        <v>0</v>
      </c>
      <c r="T47" s="51">
        <f t="shared" si="20"/>
        <v>0</v>
      </c>
      <c r="U47" s="51">
        <f t="shared" si="20"/>
        <v>0</v>
      </c>
      <c r="V47" s="51">
        <f t="shared" si="20"/>
        <v>0</v>
      </c>
      <c r="W47" s="51">
        <f t="shared" si="20"/>
        <v>0</v>
      </c>
      <c r="X47" s="51">
        <f t="shared" si="20"/>
        <v>0</v>
      </c>
      <c r="Y47" s="51">
        <f t="shared" si="20"/>
        <v>0</v>
      </c>
      <c r="Z47" s="51">
        <f t="shared" si="20"/>
        <v>0</v>
      </c>
      <c r="AA47" s="51">
        <f t="shared" si="20"/>
        <v>0</v>
      </c>
      <c r="AB47" s="51">
        <f t="shared" si="20"/>
        <v>0</v>
      </c>
      <c r="AC47" s="51">
        <f t="shared" si="20"/>
        <v>0</v>
      </c>
      <c r="AD47" s="51">
        <f t="shared" si="20"/>
        <v>0</v>
      </c>
      <c r="AE47" s="51">
        <f t="shared" si="20"/>
        <v>0</v>
      </c>
      <c r="AF47" s="51">
        <f t="shared" si="20"/>
        <v>0</v>
      </c>
      <c r="AG47" s="51">
        <f t="shared" si="20"/>
        <v>0</v>
      </c>
      <c r="AH47" s="51">
        <f t="shared" si="20"/>
        <v>0</v>
      </c>
      <c r="AI47" s="51">
        <f t="shared" si="20"/>
        <v>0</v>
      </c>
      <c r="AJ47" s="51">
        <f t="shared" si="20"/>
        <v>0</v>
      </c>
      <c r="AK47" s="50">
        <f t="shared" si="20"/>
        <v>0</v>
      </c>
      <c r="AL47" s="50">
        <f t="shared" si="20"/>
        <v>0</v>
      </c>
      <c r="AM47" s="42"/>
      <c r="AN47" s="42"/>
      <c r="AQ47" s="44"/>
    </row>
    <row r="48" spans="1:43" s="43" customFormat="1" hidden="1">
      <c r="A48" s="32"/>
      <c r="B48" s="52"/>
      <c r="C48" s="32"/>
      <c r="D48" s="50"/>
      <c r="E48" s="50"/>
      <c r="F48" s="50"/>
      <c r="G48" s="50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0"/>
      <c r="AL48" s="50"/>
      <c r="AM48" s="42"/>
      <c r="AN48" s="42"/>
      <c r="AQ48" s="44"/>
    </row>
    <row r="49" spans="1:43" s="43" customFormat="1" hidden="1">
      <c r="A49" s="32"/>
      <c r="B49" s="52"/>
      <c r="C49" s="32"/>
      <c r="D49" s="50"/>
      <c r="E49" s="50"/>
      <c r="F49" s="50"/>
      <c r="G49" s="50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0"/>
      <c r="AL49" s="50"/>
      <c r="AM49" s="42"/>
      <c r="AN49" s="42"/>
      <c r="AQ49" s="44"/>
    </row>
    <row r="50" spans="1:43" s="43" customFormat="1" hidden="1">
      <c r="A50" s="32"/>
      <c r="B50" s="33"/>
      <c r="C50" s="32"/>
      <c r="D50" s="50"/>
      <c r="E50" s="50"/>
      <c r="F50" s="50"/>
      <c r="G50" s="50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0"/>
      <c r="AL50" s="50"/>
      <c r="AM50" s="42"/>
      <c r="AN50" s="42"/>
      <c r="AQ50" s="44"/>
    </row>
    <row r="51" spans="1:43" s="43" customFormat="1" ht="110.25">
      <c r="A51" s="32" t="s">
        <v>63</v>
      </c>
      <c r="B51" s="33" t="s">
        <v>66</v>
      </c>
      <c r="C51" s="32" t="s">
        <v>23</v>
      </c>
      <c r="D51" s="50">
        <f>SUM(D52:D54)</f>
        <v>0</v>
      </c>
      <c r="E51" s="50">
        <f>SUM(E52:E54)</f>
        <v>0</v>
      </c>
      <c r="F51" s="50">
        <f t="shared" ref="F51:AL51" si="21">SUM(F52:F54)</f>
        <v>0</v>
      </c>
      <c r="G51" s="50">
        <f t="shared" si="21"/>
        <v>0</v>
      </c>
      <c r="H51" s="51">
        <f t="shared" si="21"/>
        <v>0</v>
      </c>
      <c r="I51" s="51">
        <f t="shared" si="21"/>
        <v>0</v>
      </c>
      <c r="J51" s="51">
        <f t="shared" si="21"/>
        <v>0</v>
      </c>
      <c r="K51" s="51">
        <f t="shared" si="21"/>
        <v>0</v>
      </c>
      <c r="L51" s="51">
        <f t="shared" si="21"/>
        <v>0</v>
      </c>
      <c r="M51" s="51">
        <f t="shared" si="21"/>
        <v>0</v>
      </c>
      <c r="N51" s="51">
        <f t="shared" si="21"/>
        <v>0</v>
      </c>
      <c r="O51" s="51">
        <f t="shared" si="21"/>
        <v>0</v>
      </c>
      <c r="P51" s="51">
        <f t="shared" si="21"/>
        <v>0</v>
      </c>
      <c r="Q51" s="51">
        <f t="shared" si="21"/>
        <v>0</v>
      </c>
      <c r="R51" s="51">
        <f t="shared" si="21"/>
        <v>0</v>
      </c>
      <c r="S51" s="51">
        <f t="shared" si="21"/>
        <v>0</v>
      </c>
      <c r="T51" s="51">
        <f t="shared" si="21"/>
        <v>0</v>
      </c>
      <c r="U51" s="51">
        <f t="shared" si="21"/>
        <v>0</v>
      </c>
      <c r="V51" s="51">
        <f t="shared" si="21"/>
        <v>0</v>
      </c>
      <c r="W51" s="51">
        <f t="shared" si="21"/>
        <v>0</v>
      </c>
      <c r="X51" s="51">
        <f t="shared" si="21"/>
        <v>0</v>
      </c>
      <c r="Y51" s="51">
        <f t="shared" si="21"/>
        <v>0</v>
      </c>
      <c r="Z51" s="51">
        <f t="shared" si="21"/>
        <v>0</v>
      </c>
      <c r="AA51" s="51">
        <f t="shared" si="21"/>
        <v>0</v>
      </c>
      <c r="AB51" s="51">
        <f t="shared" si="21"/>
        <v>0</v>
      </c>
      <c r="AC51" s="51">
        <f t="shared" si="21"/>
        <v>0</v>
      </c>
      <c r="AD51" s="51">
        <f t="shared" si="21"/>
        <v>0</v>
      </c>
      <c r="AE51" s="51">
        <f t="shared" si="21"/>
        <v>0</v>
      </c>
      <c r="AF51" s="51">
        <f t="shared" si="21"/>
        <v>0</v>
      </c>
      <c r="AG51" s="51">
        <f t="shared" si="21"/>
        <v>0</v>
      </c>
      <c r="AH51" s="51">
        <f t="shared" si="21"/>
        <v>0</v>
      </c>
      <c r="AI51" s="51">
        <f t="shared" si="21"/>
        <v>0</v>
      </c>
      <c r="AJ51" s="51">
        <f t="shared" si="21"/>
        <v>0</v>
      </c>
      <c r="AK51" s="50">
        <f t="shared" si="21"/>
        <v>0</v>
      </c>
      <c r="AL51" s="50">
        <f t="shared" si="21"/>
        <v>0</v>
      </c>
      <c r="AM51" s="42"/>
      <c r="AN51" s="42"/>
      <c r="AQ51" s="44"/>
    </row>
    <row r="52" spans="1:43" s="43" customFormat="1" hidden="1">
      <c r="A52" s="32"/>
      <c r="B52" s="52"/>
      <c r="C52" s="32"/>
      <c r="D52" s="50"/>
      <c r="E52" s="50"/>
      <c r="F52" s="50"/>
      <c r="G52" s="50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0"/>
      <c r="AL52" s="50"/>
      <c r="AM52" s="42"/>
      <c r="AN52" s="42"/>
      <c r="AQ52" s="44"/>
    </row>
    <row r="53" spans="1:43" s="43" customFormat="1" hidden="1">
      <c r="A53" s="32"/>
      <c r="B53" s="52"/>
      <c r="C53" s="32"/>
      <c r="D53" s="50"/>
      <c r="E53" s="50"/>
      <c r="F53" s="50"/>
      <c r="G53" s="50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0"/>
      <c r="AL53" s="50"/>
      <c r="AM53" s="42"/>
      <c r="AN53" s="42"/>
      <c r="AQ53" s="44"/>
    </row>
    <row r="54" spans="1:43" s="43" customFormat="1" hidden="1">
      <c r="A54" s="32"/>
      <c r="B54" s="33"/>
      <c r="C54" s="32"/>
      <c r="D54" s="50"/>
      <c r="E54" s="50"/>
      <c r="F54" s="50"/>
      <c r="G54" s="50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0"/>
      <c r="AL54" s="50"/>
      <c r="AM54" s="42"/>
      <c r="AN54" s="42"/>
      <c r="AQ54" s="44"/>
    </row>
    <row r="55" spans="1:43" s="43" customFormat="1" ht="110.25">
      <c r="A55" s="32" t="s">
        <v>63</v>
      </c>
      <c r="B55" s="33" t="s">
        <v>67</v>
      </c>
      <c r="C55" s="32" t="s">
        <v>23</v>
      </c>
      <c r="D55" s="50">
        <f>SUM(D56:D58)</f>
        <v>0</v>
      </c>
      <c r="E55" s="50">
        <f>SUM(E56:E58)</f>
        <v>0</v>
      </c>
      <c r="F55" s="50">
        <f t="shared" ref="F55:AL55" si="22">SUM(F56:F58)</f>
        <v>0</v>
      </c>
      <c r="G55" s="50">
        <f t="shared" si="22"/>
        <v>0</v>
      </c>
      <c r="H55" s="51">
        <f t="shared" si="22"/>
        <v>0</v>
      </c>
      <c r="I55" s="51">
        <f t="shared" si="22"/>
        <v>0</v>
      </c>
      <c r="J55" s="51">
        <f t="shared" si="22"/>
        <v>0</v>
      </c>
      <c r="K55" s="51">
        <f t="shared" si="22"/>
        <v>0</v>
      </c>
      <c r="L55" s="51">
        <f t="shared" si="22"/>
        <v>0</v>
      </c>
      <c r="M55" s="51">
        <f t="shared" si="22"/>
        <v>0</v>
      </c>
      <c r="N55" s="51">
        <f t="shared" si="22"/>
        <v>0</v>
      </c>
      <c r="O55" s="51">
        <f t="shared" si="22"/>
        <v>0</v>
      </c>
      <c r="P55" s="51">
        <f t="shared" si="22"/>
        <v>0</v>
      </c>
      <c r="Q55" s="51">
        <f t="shared" si="22"/>
        <v>0</v>
      </c>
      <c r="R55" s="51">
        <f t="shared" si="22"/>
        <v>0</v>
      </c>
      <c r="S55" s="51">
        <f t="shared" si="22"/>
        <v>0</v>
      </c>
      <c r="T55" s="51">
        <f t="shared" si="22"/>
        <v>0</v>
      </c>
      <c r="U55" s="51">
        <f t="shared" si="22"/>
        <v>0</v>
      </c>
      <c r="V55" s="51">
        <f t="shared" si="22"/>
        <v>0</v>
      </c>
      <c r="W55" s="51">
        <f t="shared" si="22"/>
        <v>0</v>
      </c>
      <c r="X55" s="51">
        <f t="shared" si="22"/>
        <v>0</v>
      </c>
      <c r="Y55" s="51">
        <f t="shared" si="22"/>
        <v>0</v>
      </c>
      <c r="Z55" s="51">
        <f t="shared" si="22"/>
        <v>0</v>
      </c>
      <c r="AA55" s="51">
        <f t="shared" si="22"/>
        <v>0</v>
      </c>
      <c r="AB55" s="51">
        <f t="shared" si="22"/>
        <v>0</v>
      </c>
      <c r="AC55" s="51">
        <f t="shared" si="22"/>
        <v>0</v>
      </c>
      <c r="AD55" s="51">
        <f t="shared" si="22"/>
        <v>0</v>
      </c>
      <c r="AE55" s="51">
        <f t="shared" si="22"/>
        <v>0</v>
      </c>
      <c r="AF55" s="51">
        <f t="shared" si="22"/>
        <v>0</v>
      </c>
      <c r="AG55" s="51">
        <f t="shared" si="22"/>
        <v>0</v>
      </c>
      <c r="AH55" s="51">
        <f t="shared" si="22"/>
        <v>0</v>
      </c>
      <c r="AI55" s="51">
        <f t="shared" si="22"/>
        <v>0</v>
      </c>
      <c r="AJ55" s="51">
        <f t="shared" si="22"/>
        <v>0</v>
      </c>
      <c r="AK55" s="50">
        <f t="shared" si="22"/>
        <v>0</v>
      </c>
      <c r="AL55" s="50">
        <f t="shared" si="22"/>
        <v>0</v>
      </c>
      <c r="AM55" s="42"/>
      <c r="AN55" s="42"/>
      <c r="AQ55" s="44"/>
    </row>
    <row r="56" spans="1:43" s="43" customFormat="1" hidden="1">
      <c r="A56" s="32"/>
      <c r="B56" s="52"/>
      <c r="C56" s="32"/>
      <c r="D56" s="50"/>
      <c r="E56" s="50"/>
      <c r="F56" s="50"/>
      <c r="G56" s="50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0"/>
      <c r="AL56" s="50"/>
      <c r="AM56" s="42"/>
      <c r="AN56" s="42"/>
      <c r="AQ56" s="44"/>
    </row>
    <row r="57" spans="1:43" s="43" customFormat="1" hidden="1">
      <c r="A57" s="32"/>
      <c r="B57" s="52"/>
      <c r="C57" s="32"/>
      <c r="D57" s="50"/>
      <c r="E57" s="50"/>
      <c r="F57" s="50"/>
      <c r="G57" s="50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0"/>
      <c r="AL57" s="50"/>
      <c r="AM57" s="42"/>
      <c r="AN57" s="42"/>
      <c r="AQ57" s="44"/>
    </row>
    <row r="58" spans="1:43" s="43" customFormat="1" hidden="1">
      <c r="A58" s="32"/>
      <c r="B58" s="33"/>
      <c r="C58" s="32"/>
      <c r="D58" s="50"/>
      <c r="E58" s="50"/>
      <c r="F58" s="50"/>
      <c r="G58" s="50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0"/>
      <c r="AL58" s="50"/>
      <c r="AM58" s="42"/>
      <c r="AN58" s="42"/>
      <c r="AQ58" s="44"/>
    </row>
    <row r="59" spans="1:43" s="43" customFormat="1" ht="47.25">
      <c r="A59" s="32" t="s">
        <v>68</v>
      </c>
      <c r="B59" s="33" t="s">
        <v>64</v>
      </c>
      <c r="C59" s="32" t="s">
        <v>23</v>
      </c>
      <c r="D59" s="50">
        <f>D60+D64+D68</f>
        <v>0</v>
      </c>
      <c r="E59" s="50">
        <f>E60+E64+E68</f>
        <v>0</v>
      </c>
      <c r="F59" s="50">
        <f t="shared" ref="F59:AL59" si="23">F60+F64+F68</f>
        <v>0</v>
      </c>
      <c r="G59" s="50">
        <f t="shared" si="23"/>
        <v>0</v>
      </c>
      <c r="H59" s="51">
        <f t="shared" si="23"/>
        <v>0</v>
      </c>
      <c r="I59" s="51">
        <f t="shared" si="23"/>
        <v>0</v>
      </c>
      <c r="J59" s="51">
        <f t="shared" si="23"/>
        <v>0</v>
      </c>
      <c r="K59" s="51">
        <f t="shared" si="23"/>
        <v>0</v>
      </c>
      <c r="L59" s="51">
        <f t="shared" si="23"/>
        <v>0</v>
      </c>
      <c r="M59" s="51">
        <f t="shared" si="23"/>
        <v>0</v>
      </c>
      <c r="N59" s="51">
        <f t="shared" si="23"/>
        <v>0</v>
      </c>
      <c r="O59" s="51">
        <f t="shared" si="23"/>
        <v>0</v>
      </c>
      <c r="P59" s="51">
        <f t="shared" si="23"/>
        <v>0</v>
      </c>
      <c r="Q59" s="51">
        <f t="shared" si="23"/>
        <v>0</v>
      </c>
      <c r="R59" s="51">
        <f t="shared" si="23"/>
        <v>0</v>
      </c>
      <c r="S59" s="51">
        <f t="shared" si="23"/>
        <v>0</v>
      </c>
      <c r="T59" s="51">
        <f t="shared" si="23"/>
        <v>0</v>
      </c>
      <c r="U59" s="51">
        <f t="shared" si="23"/>
        <v>0</v>
      </c>
      <c r="V59" s="51">
        <f t="shared" si="23"/>
        <v>0</v>
      </c>
      <c r="W59" s="51">
        <f t="shared" si="23"/>
        <v>0</v>
      </c>
      <c r="X59" s="51">
        <f t="shared" si="23"/>
        <v>0</v>
      </c>
      <c r="Y59" s="51">
        <f t="shared" si="23"/>
        <v>0</v>
      </c>
      <c r="Z59" s="51">
        <f t="shared" si="23"/>
        <v>0</v>
      </c>
      <c r="AA59" s="51">
        <f t="shared" si="23"/>
        <v>0</v>
      </c>
      <c r="AB59" s="51">
        <f t="shared" si="23"/>
        <v>0</v>
      </c>
      <c r="AC59" s="51">
        <f t="shared" si="23"/>
        <v>0</v>
      </c>
      <c r="AD59" s="51">
        <f t="shared" si="23"/>
        <v>0</v>
      </c>
      <c r="AE59" s="51">
        <f t="shared" si="23"/>
        <v>0</v>
      </c>
      <c r="AF59" s="51">
        <f t="shared" si="23"/>
        <v>0</v>
      </c>
      <c r="AG59" s="51">
        <f t="shared" si="23"/>
        <v>0</v>
      </c>
      <c r="AH59" s="51">
        <f t="shared" si="23"/>
        <v>0</v>
      </c>
      <c r="AI59" s="51">
        <f t="shared" si="23"/>
        <v>0</v>
      </c>
      <c r="AJ59" s="51">
        <f t="shared" si="23"/>
        <v>0</v>
      </c>
      <c r="AK59" s="50">
        <f t="shared" si="23"/>
        <v>0</v>
      </c>
      <c r="AL59" s="50">
        <f t="shared" si="23"/>
        <v>0</v>
      </c>
      <c r="AM59" s="42"/>
      <c r="AN59" s="42"/>
      <c r="AQ59" s="44"/>
    </row>
    <row r="60" spans="1:43" s="43" customFormat="1" ht="126">
      <c r="A60" s="32" t="s">
        <v>68</v>
      </c>
      <c r="B60" s="33" t="s">
        <v>65</v>
      </c>
      <c r="C60" s="32" t="s">
        <v>23</v>
      </c>
      <c r="D60" s="50">
        <f>SUM(D61:D63)</f>
        <v>0</v>
      </c>
      <c r="E60" s="50">
        <f>SUM(E61:E63)</f>
        <v>0</v>
      </c>
      <c r="F60" s="50">
        <f t="shared" ref="F60:AL60" si="24">SUM(F61:F63)</f>
        <v>0</v>
      </c>
      <c r="G60" s="50">
        <f t="shared" si="24"/>
        <v>0</v>
      </c>
      <c r="H60" s="51">
        <f t="shared" si="24"/>
        <v>0</v>
      </c>
      <c r="I60" s="51">
        <f t="shared" si="24"/>
        <v>0</v>
      </c>
      <c r="J60" s="51">
        <f t="shared" si="24"/>
        <v>0</v>
      </c>
      <c r="K60" s="51">
        <f t="shared" si="24"/>
        <v>0</v>
      </c>
      <c r="L60" s="51">
        <f t="shared" si="24"/>
        <v>0</v>
      </c>
      <c r="M60" s="51">
        <f t="shared" si="24"/>
        <v>0</v>
      </c>
      <c r="N60" s="51">
        <f t="shared" si="24"/>
        <v>0</v>
      </c>
      <c r="O60" s="51">
        <f t="shared" si="24"/>
        <v>0</v>
      </c>
      <c r="P60" s="51">
        <f t="shared" si="24"/>
        <v>0</v>
      </c>
      <c r="Q60" s="51">
        <f t="shared" si="24"/>
        <v>0</v>
      </c>
      <c r="R60" s="51">
        <f t="shared" si="24"/>
        <v>0</v>
      </c>
      <c r="S60" s="51">
        <f t="shared" si="24"/>
        <v>0</v>
      </c>
      <c r="T60" s="51">
        <f t="shared" si="24"/>
        <v>0</v>
      </c>
      <c r="U60" s="51">
        <f t="shared" si="24"/>
        <v>0</v>
      </c>
      <c r="V60" s="51">
        <f t="shared" si="24"/>
        <v>0</v>
      </c>
      <c r="W60" s="51">
        <f t="shared" si="24"/>
        <v>0</v>
      </c>
      <c r="X60" s="51">
        <f t="shared" si="24"/>
        <v>0</v>
      </c>
      <c r="Y60" s="51">
        <f t="shared" si="24"/>
        <v>0</v>
      </c>
      <c r="Z60" s="51">
        <f t="shared" si="24"/>
        <v>0</v>
      </c>
      <c r="AA60" s="51">
        <f t="shared" si="24"/>
        <v>0</v>
      </c>
      <c r="AB60" s="51">
        <f t="shared" si="24"/>
        <v>0</v>
      </c>
      <c r="AC60" s="51">
        <f t="shared" si="24"/>
        <v>0</v>
      </c>
      <c r="AD60" s="51">
        <f t="shared" si="24"/>
        <v>0</v>
      </c>
      <c r="AE60" s="51">
        <f t="shared" si="24"/>
        <v>0</v>
      </c>
      <c r="AF60" s="51">
        <f t="shared" si="24"/>
        <v>0</v>
      </c>
      <c r="AG60" s="51">
        <f t="shared" si="24"/>
        <v>0</v>
      </c>
      <c r="AH60" s="51">
        <f t="shared" si="24"/>
        <v>0</v>
      </c>
      <c r="AI60" s="51">
        <f t="shared" si="24"/>
        <v>0</v>
      </c>
      <c r="AJ60" s="51">
        <f t="shared" si="24"/>
        <v>0</v>
      </c>
      <c r="AK60" s="50">
        <f t="shared" si="24"/>
        <v>0</v>
      </c>
      <c r="AL60" s="50">
        <f t="shared" si="24"/>
        <v>0</v>
      </c>
      <c r="AM60" s="42"/>
      <c r="AN60" s="42"/>
      <c r="AQ60" s="44"/>
    </row>
    <row r="61" spans="1:43" s="43" customFormat="1" hidden="1">
      <c r="A61" s="32"/>
      <c r="B61" s="52"/>
      <c r="C61" s="32"/>
      <c r="D61" s="50"/>
      <c r="E61" s="50"/>
      <c r="F61" s="50"/>
      <c r="G61" s="50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0"/>
      <c r="AL61" s="50"/>
      <c r="AM61" s="42"/>
      <c r="AN61" s="42"/>
      <c r="AQ61" s="44"/>
    </row>
    <row r="62" spans="1:43" s="43" customFormat="1" hidden="1">
      <c r="A62" s="32"/>
      <c r="B62" s="52"/>
      <c r="C62" s="32"/>
      <c r="D62" s="50"/>
      <c r="E62" s="50"/>
      <c r="F62" s="50"/>
      <c r="G62" s="50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0"/>
      <c r="AL62" s="50"/>
      <c r="AM62" s="42"/>
      <c r="AN62" s="42"/>
      <c r="AQ62" s="44"/>
    </row>
    <row r="63" spans="1:43" s="43" customFormat="1" hidden="1">
      <c r="A63" s="32"/>
      <c r="B63" s="33"/>
      <c r="C63" s="32"/>
      <c r="D63" s="50"/>
      <c r="E63" s="50"/>
      <c r="F63" s="50"/>
      <c r="G63" s="50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0"/>
      <c r="AL63" s="50"/>
      <c r="AM63" s="42"/>
      <c r="AN63" s="42"/>
      <c r="AQ63" s="44"/>
    </row>
    <row r="64" spans="1:43" s="43" customFormat="1" ht="110.25">
      <c r="A64" s="32" t="s">
        <v>68</v>
      </c>
      <c r="B64" s="33" t="s">
        <v>66</v>
      </c>
      <c r="C64" s="32" t="s">
        <v>23</v>
      </c>
      <c r="D64" s="50">
        <f>SUM(D65:D67)</f>
        <v>0</v>
      </c>
      <c r="E64" s="50">
        <f>SUM(E65:E67)</f>
        <v>0</v>
      </c>
      <c r="F64" s="50">
        <f t="shared" ref="F64:AL64" si="25">SUM(F65:F67)</f>
        <v>0</v>
      </c>
      <c r="G64" s="50">
        <f t="shared" si="25"/>
        <v>0</v>
      </c>
      <c r="H64" s="51">
        <f t="shared" si="25"/>
        <v>0</v>
      </c>
      <c r="I64" s="51">
        <f t="shared" si="25"/>
        <v>0</v>
      </c>
      <c r="J64" s="51">
        <f t="shared" si="25"/>
        <v>0</v>
      </c>
      <c r="K64" s="51">
        <f t="shared" si="25"/>
        <v>0</v>
      </c>
      <c r="L64" s="51">
        <f t="shared" si="25"/>
        <v>0</v>
      </c>
      <c r="M64" s="51">
        <f t="shared" si="25"/>
        <v>0</v>
      </c>
      <c r="N64" s="51">
        <f t="shared" si="25"/>
        <v>0</v>
      </c>
      <c r="O64" s="51">
        <f t="shared" si="25"/>
        <v>0</v>
      </c>
      <c r="P64" s="51">
        <f t="shared" si="25"/>
        <v>0</v>
      </c>
      <c r="Q64" s="51">
        <f t="shared" si="25"/>
        <v>0</v>
      </c>
      <c r="R64" s="51">
        <f t="shared" si="25"/>
        <v>0</v>
      </c>
      <c r="S64" s="51">
        <f t="shared" si="25"/>
        <v>0</v>
      </c>
      <c r="T64" s="51">
        <f t="shared" si="25"/>
        <v>0</v>
      </c>
      <c r="U64" s="51">
        <f t="shared" si="25"/>
        <v>0</v>
      </c>
      <c r="V64" s="51">
        <f t="shared" si="25"/>
        <v>0</v>
      </c>
      <c r="W64" s="51">
        <f t="shared" si="25"/>
        <v>0</v>
      </c>
      <c r="X64" s="51">
        <f t="shared" si="25"/>
        <v>0</v>
      </c>
      <c r="Y64" s="51">
        <f t="shared" si="25"/>
        <v>0</v>
      </c>
      <c r="Z64" s="51">
        <f t="shared" si="25"/>
        <v>0</v>
      </c>
      <c r="AA64" s="51">
        <f t="shared" si="25"/>
        <v>0</v>
      </c>
      <c r="AB64" s="51">
        <f t="shared" si="25"/>
        <v>0</v>
      </c>
      <c r="AC64" s="51">
        <f t="shared" si="25"/>
        <v>0</v>
      </c>
      <c r="AD64" s="51">
        <f t="shared" si="25"/>
        <v>0</v>
      </c>
      <c r="AE64" s="51">
        <f t="shared" si="25"/>
        <v>0</v>
      </c>
      <c r="AF64" s="51">
        <f t="shared" si="25"/>
        <v>0</v>
      </c>
      <c r="AG64" s="51">
        <f t="shared" si="25"/>
        <v>0</v>
      </c>
      <c r="AH64" s="51">
        <f t="shared" si="25"/>
        <v>0</v>
      </c>
      <c r="AI64" s="51">
        <f t="shared" si="25"/>
        <v>0</v>
      </c>
      <c r="AJ64" s="51">
        <f t="shared" si="25"/>
        <v>0</v>
      </c>
      <c r="AK64" s="50">
        <f t="shared" si="25"/>
        <v>0</v>
      </c>
      <c r="AL64" s="50">
        <f t="shared" si="25"/>
        <v>0</v>
      </c>
      <c r="AM64" s="42"/>
      <c r="AN64" s="42"/>
      <c r="AQ64" s="44"/>
    </row>
    <row r="65" spans="1:43" s="43" customFormat="1" hidden="1">
      <c r="A65" s="32"/>
      <c r="B65" s="52"/>
      <c r="C65" s="32"/>
      <c r="D65" s="50"/>
      <c r="E65" s="50"/>
      <c r="F65" s="50"/>
      <c r="G65" s="50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0"/>
      <c r="AL65" s="50"/>
      <c r="AM65" s="42"/>
      <c r="AN65" s="42"/>
      <c r="AQ65" s="44"/>
    </row>
    <row r="66" spans="1:43" s="43" customFormat="1" hidden="1">
      <c r="A66" s="32"/>
      <c r="B66" s="52"/>
      <c r="C66" s="32"/>
      <c r="D66" s="50"/>
      <c r="E66" s="50"/>
      <c r="F66" s="50"/>
      <c r="G66" s="50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0"/>
      <c r="AL66" s="50"/>
      <c r="AM66" s="42"/>
      <c r="AN66" s="42"/>
      <c r="AQ66" s="44"/>
    </row>
    <row r="67" spans="1:43" s="43" customFormat="1" hidden="1">
      <c r="A67" s="32"/>
      <c r="B67" s="33"/>
      <c r="C67" s="32"/>
      <c r="D67" s="50"/>
      <c r="E67" s="50"/>
      <c r="F67" s="50"/>
      <c r="G67" s="50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0"/>
      <c r="AL67" s="50"/>
      <c r="AM67" s="42"/>
      <c r="AN67" s="42"/>
      <c r="AQ67" s="44"/>
    </row>
    <row r="68" spans="1:43" s="43" customFormat="1" ht="110.25">
      <c r="A68" s="32" t="s">
        <v>68</v>
      </c>
      <c r="B68" s="33" t="s">
        <v>69</v>
      </c>
      <c r="C68" s="32" t="s">
        <v>23</v>
      </c>
      <c r="D68" s="50">
        <f>SUM(D69:D71)</f>
        <v>0</v>
      </c>
      <c r="E68" s="50">
        <f>SUM(E69:E71)</f>
        <v>0</v>
      </c>
      <c r="F68" s="50">
        <f t="shared" ref="F68:AL68" si="26">SUM(F69:F71)</f>
        <v>0</v>
      </c>
      <c r="G68" s="50">
        <f t="shared" si="26"/>
        <v>0</v>
      </c>
      <c r="H68" s="51">
        <f t="shared" si="26"/>
        <v>0</v>
      </c>
      <c r="I68" s="51">
        <f t="shared" si="26"/>
        <v>0</v>
      </c>
      <c r="J68" s="51">
        <f t="shared" si="26"/>
        <v>0</v>
      </c>
      <c r="K68" s="51">
        <f t="shared" si="26"/>
        <v>0</v>
      </c>
      <c r="L68" s="51">
        <f t="shared" si="26"/>
        <v>0</v>
      </c>
      <c r="M68" s="51">
        <f t="shared" si="26"/>
        <v>0</v>
      </c>
      <c r="N68" s="51">
        <f t="shared" si="26"/>
        <v>0</v>
      </c>
      <c r="O68" s="51">
        <f t="shared" si="26"/>
        <v>0</v>
      </c>
      <c r="P68" s="51">
        <f t="shared" si="26"/>
        <v>0</v>
      </c>
      <c r="Q68" s="51">
        <f t="shared" si="26"/>
        <v>0</v>
      </c>
      <c r="R68" s="51">
        <f t="shared" si="26"/>
        <v>0</v>
      </c>
      <c r="S68" s="51">
        <f t="shared" si="26"/>
        <v>0</v>
      </c>
      <c r="T68" s="51">
        <f t="shared" si="26"/>
        <v>0</v>
      </c>
      <c r="U68" s="51">
        <f t="shared" si="26"/>
        <v>0</v>
      </c>
      <c r="V68" s="51">
        <f t="shared" si="26"/>
        <v>0</v>
      </c>
      <c r="W68" s="51">
        <f t="shared" si="26"/>
        <v>0</v>
      </c>
      <c r="X68" s="51">
        <f t="shared" si="26"/>
        <v>0</v>
      </c>
      <c r="Y68" s="51">
        <f t="shared" si="26"/>
        <v>0</v>
      </c>
      <c r="Z68" s="51">
        <f t="shared" si="26"/>
        <v>0</v>
      </c>
      <c r="AA68" s="51">
        <f t="shared" si="26"/>
        <v>0</v>
      </c>
      <c r="AB68" s="51">
        <f t="shared" si="26"/>
        <v>0</v>
      </c>
      <c r="AC68" s="51">
        <f t="shared" si="26"/>
        <v>0</v>
      </c>
      <c r="AD68" s="51">
        <f t="shared" si="26"/>
        <v>0</v>
      </c>
      <c r="AE68" s="51">
        <f t="shared" si="26"/>
        <v>0</v>
      </c>
      <c r="AF68" s="51">
        <f t="shared" si="26"/>
        <v>0</v>
      </c>
      <c r="AG68" s="51">
        <f t="shared" si="26"/>
        <v>0</v>
      </c>
      <c r="AH68" s="51">
        <f t="shared" si="26"/>
        <v>0</v>
      </c>
      <c r="AI68" s="51">
        <f t="shared" si="26"/>
        <v>0</v>
      </c>
      <c r="AJ68" s="51">
        <f t="shared" si="26"/>
        <v>0</v>
      </c>
      <c r="AK68" s="50">
        <f t="shared" si="26"/>
        <v>0</v>
      </c>
      <c r="AL68" s="50">
        <f t="shared" si="26"/>
        <v>0</v>
      </c>
      <c r="AM68" s="42"/>
      <c r="AN68" s="42"/>
      <c r="AQ68" s="44"/>
    </row>
    <row r="69" spans="1:43" s="43" customFormat="1" hidden="1">
      <c r="A69" s="32"/>
      <c r="B69" s="52"/>
      <c r="C69" s="32"/>
      <c r="D69" s="50"/>
      <c r="E69" s="50"/>
      <c r="F69" s="50"/>
      <c r="G69" s="50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0"/>
      <c r="AL69" s="50"/>
      <c r="AM69" s="42"/>
      <c r="AN69" s="42"/>
      <c r="AQ69" s="44"/>
    </row>
    <row r="70" spans="1:43" s="43" customFormat="1" hidden="1">
      <c r="A70" s="32"/>
      <c r="B70" s="52"/>
      <c r="C70" s="32"/>
      <c r="D70" s="50"/>
      <c r="E70" s="50"/>
      <c r="F70" s="50"/>
      <c r="G70" s="50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0"/>
      <c r="AL70" s="50"/>
      <c r="AM70" s="42"/>
      <c r="AN70" s="42"/>
      <c r="AQ70" s="44"/>
    </row>
    <row r="71" spans="1:43" s="43" customFormat="1" hidden="1">
      <c r="A71" s="32"/>
      <c r="B71" s="33"/>
      <c r="C71" s="32"/>
      <c r="D71" s="50"/>
      <c r="E71" s="50"/>
      <c r="F71" s="50"/>
      <c r="G71" s="50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0"/>
      <c r="AL71" s="50"/>
      <c r="AM71" s="42"/>
      <c r="AN71" s="42"/>
      <c r="AQ71" s="44"/>
    </row>
    <row r="72" spans="1:43" s="43" customFormat="1" ht="94.5">
      <c r="A72" s="32" t="s">
        <v>70</v>
      </c>
      <c r="B72" s="33" t="s">
        <v>71</v>
      </c>
      <c r="C72" s="32" t="s">
        <v>23</v>
      </c>
      <c r="D72" s="50">
        <f>D73+D77</f>
        <v>0</v>
      </c>
      <c r="E72" s="50">
        <f>E73+E77</f>
        <v>0</v>
      </c>
      <c r="F72" s="50">
        <f t="shared" ref="F72:AL72" si="27">F73+F77</f>
        <v>0</v>
      </c>
      <c r="G72" s="50">
        <f t="shared" si="27"/>
        <v>0</v>
      </c>
      <c r="H72" s="51">
        <f t="shared" si="27"/>
        <v>0</v>
      </c>
      <c r="I72" s="51">
        <f t="shared" si="27"/>
        <v>0</v>
      </c>
      <c r="J72" s="51">
        <f t="shared" si="27"/>
        <v>0</v>
      </c>
      <c r="K72" s="51">
        <f t="shared" si="27"/>
        <v>0</v>
      </c>
      <c r="L72" s="51">
        <f t="shared" si="27"/>
        <v>0</v>
      </c>
      <c r="M72" s="51">
        <f t="shared" si="27"/>
        <v>0</v>
      </c>
      <c r="N72" s="51">
        <f t="shared" si="27"/>
        <v>0</v>
      </c>
      <c r="O72" s="51">
        <f t="shared" si="27"/>
        <v>0</v>
      </c>
      <c r="P72" s="51">
        <f t="shared" si="27"/>
        <v>0</v>
      </c>
      <c r="Q72" s="51">
        <f t="shared" si="27"/>
        <v>0</v>
      </c>
      <c r="R72" s="51">
        <f t="shared" si="27"/>
        <v>0</v>
      </c>
      <c r="S72" s="51">
        <f t="shared" si="27"/>
        <v>0</v>
      </c>
      <c r="T72" s="51">
        <f t="shared" si="27"/>
        <v>0</v>
      </c>
      <c r="U72" s="51">
        <f t="shared" si="27"/>
        <v>0</v>
      </c>
      <c r="V72" s="51">
        <f t="shared" si="27"/>
        <v>0</v>
      </c>
      <c r="W72" s="51">
        <f t="shared" si="27"/>
        <v>0</v>
      </c>
      <c r="X72" s="51">
        <f t="shared" si="27"/>
        <v>0</v>
      </c>
      <c r="Y72" s="51">
        <f t="shared" si="27"/>
        <v>0</v>
      </c>
      <c r="Z72" s="51">
        <f t="shared" si="27"/>
        <v>0</v>
      </c>
      <c r="AA72" s="51">
        <f t="shared" si="27"/>
        <v>0</v>
      </c>
      <c r="AB72" s="51">
        <f t="shared" si="27"/>
        <v>0</v>
      </c>
      <c r="AC72" s="51">
        <f t="shared" si="27"/>
        <v>0</v>
      </c>
      <c r="AD72" s="51">
        <f t="shared" si="27"/>
        <v>0</v>
      </c>
      <c r="AE72" s="51">
        <f t="shared" si="27"/>
        <v>0</v>
      </c>
      <c r="AF72" s="51">
        <f t="shared" si="27"/>
        <v>0</v>
      </c>
      <c r="AG72" s="51">
        <f t="shared" si="27"/>
        <v>0</v>
      </c>
      <c r="AH72" s="51">
        <f t="shared" si="27"/>
        <v>0</v>
      </c>
      <c r="AI72" s="51">
        <f t="shared" si="27"/>
        <v>0</v>
      </c>
      <c r="AJ72" s="51">
        <f t="shared" si="27"/>
        <v>0</v>
      </c>
      <c r="AK72" s="50">
        <f t="shared" si="27"/>
        <v>0</v>
      </c>
      <c r="AL72" s="50">
        <f t="shared" si="27"/>
        <v>0</v>
      </c>
      <c r="AM72" s="42"/>
      <c r="AN72" s="42"/>
      <c r="AQ72" s="44"/>
    </row>
    <row r="73" spans="1:43" s="43" customFormat="1" ht="78.75">
      <c r="A73" s="32" t="s">
        <v>72</v>
      </c>
      <c r="B73" s="33" t="s">
        <v>73</v>
      </c>
      <c r="C73" s="32" t="s">
        <v>23</v>
      </c>
      <c r="D73" s="50">
        <f>SUM(D74:D76)</f>
        <v>0</v>
      </c>
      <c r="E73" s="50">
        <f>SUM(E74:E76)</f>
        <v>0</v>
      </c>
      <c r="F73" s="50">
        <f t="shared" ref="F73:AL73" si="28">SUM(F74:F76)</f>
        <v>0</v>
      </c>
      <c r="G73" s="50">
        <f t="shared" si="28"/>
        <v>0</v>
      </c>
      <c r="H73" s="51">
        <f t="shared" si="28"/>
        <v>0</v>
      </c>
      <c r="I73" s="51">
        <f t="shared" si="28"/>
        <v>0</v>
      </c>
      <c r="J73" s="51">
        <f t="shared" si="28"/>
        <v>0</v>
      </c>
      <c r="K73" s="51">
        <f t="shared" si="28"/>
        <v>0</v>
      </c>
      <c r="L73" s="51">
        <f t="shared" si="28"/>
        <v>0</v>
      </c>
      <c r="M73" s="51">
        <f t="shared" si="28"/>
        <v>0</v>
      </c>
      <c r="N73" s="51">
        <f t="shared" si="28"/>
        <v>0</v>
      </c>
      <c r="O73" s="51">
        <f t="shared" si="28"/>
        <v>0</v>
      </c>
      <c r="P73" s="51">
        <f t="shared" si="28"/>
        <v>0</v>
      </c>
      <c r="Q73" s="51">
        <f t="shared" si="28"/>
        <v>0</v>
      </c>
      <c r="R73" s="51">
        <f t="shared" si="28"/>
        <v>0</v>
      </c>
      <c r="S73" s="51">
        <f t="shared" si="28"/>
        <v>0</v>
      </c>
      <c r="T73" s="51">
        <f t="shared" si="28"/>
        <v>0</v>
      </c>
      <c r="U73" s="51">
        <f t="shared" si="28"/>
        <v>0</v>
      </c>
      <c r="V73" s="51">
        <f t="shared" si="28"/>
        <v>0</v>
      </c>
      <c r="W73" s="51">
        <f t="shared" si="28"/>
        <v>0</v>
      </c>
      <c r="X73" s="51">
        <f t="shared" si="28"/>
        <v>0</v>
      </c>
      <c r="Y73" s="51">
        <f t="shared" si="28"/>
        <v>0</v>
      </c>
      <c r="Z73" s="51">
        <f t="shared" si="28"/>
        <v>0</v>
      </c>
      <c r="AA73" s="51">
        <f t="shared" si="28"/>
        <v>0</v>
      </c>
      <c r="AB73" s="51">
        <f t="shared" si="28"/>
        <v>0</v>
      </c>
      <c r="AC73" s="51">
        <f t="shared" si="28"/>
        <v>0</v>
      </c>
      <c r="AD73" s="51">
        <f t="shared" si="28"/>
        <v>0</v>
      </c>
      <c r="AE73" s="51">
        <f t="shared" si="28"/>
        <v>0</v>
      </c>
      <c r="AF73" s="51">
        <f t="shared" si="28"/>
        <v>0</v>
      </c>
      <c r="AG73" s="51">
        <f t="shared" si="28"/>
        <v>0</v>
      </c>
      <c r="AH73" s="51">
        <f t="shared" si="28"/>
        <v>0</v>
      </c>
      <c r="AI73" s="51">
        <f t="shared" si="28"/>
        <v>0</v>
      </c>
      <c r="AJ73" s="51">
        <f t="shared" si="28"/>
        <v>0</v>
      </c>
      <c r="AK73" s="50">
        <f t="shared" si="28"/>
        <v>0</v>
      </c>
      <c r="AL73" s="50">
        <f t="shared" si="28"/>
        <v>0</v>
      </c>
      <c r="AM73" s="42"/>
      <c r="AN73" s="42"/>
      <c r="AQ73" s="44"/>
    </row>
    <row r="74" spans="1:43" s="43" customFormat="1" hidden="1">
      <c r="A74" s="32"/>
      <c r="B74" s="52"/>
      <c r="C74" s="32"/>
      <c r="D74" s="50"/>
      <c r="E74" s="50"/>
      <c r="F74" s="50"/>
      <c r="G74" s="50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0"/>
      <c r="AL74" s="50"/>
      <c r="AM74" s="42"/>
      <c r="AN74" s="42"/>
      <c r="AQ74" s="44"/>
    </row>
    <row r="75" spans="1:43" s="43" customFormat="1" hidden="1">
      <c r="A75" s="32"/>
      <c r="B75" s="52"/>
      <c r="C75" s="32"/>
      <c r="D75" s="50"/>
      <c r="E75" s="50"/>
      <c r="F75" s="50"/>
      <c r="G75" s="50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0"/>
      <c r="AL75" s="50"/>
      <c r="AM75" s="42"/>
      <c r="AN75" s="42"/>
      <c r="AQ75" s="44"/>
    </row>
    <row r="76" spans="1:43" s="43" customFormat="1" hidden="1">
      <c r="A76" s="32"/>
      <c r="B76" s="33"/>
      <c r="C76" s="32"/>
      <c r="D76" s="50"/>
      <c r="E76" s="50"/>
      <c r="F76" s="50"/>
      <c r="G76" s="50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0"/>
      <c r="AL76" s="50"/>
      <c r="AM76" s="42"/>
      <c r="AN76" s="42"/>
      <c r="AQ76" s="44"/>
    </row>
    <row r="77" spans="1:43" s="43" customFormat="1" ht="78.75">
      <c r="A77" s="32" t="s">
        <v>74</v>
      </c>
      <c r="B77" s="33" t="s">
        <v>75</v>
      </c>
      <c r="C77" s="32" t="s">
        <v>23</v>
      </c>
      <c r="D77" s="50">
        <f t="shared" ref="D77:AL77" si="29">SUM(D78:D80)</f>
        <v>0</v>
      </c>
      <c r="E77" s="50">
        <f t="shared" si="29"/>
        <v>0</v>
      </c>
      <c r="F77" s="50">
        <f t="shared" si="29"/>
        <v>0</v>
      </c>
      <c r="G77" s="50">
        <f t="shared" si="29"/>
        <v>0</v>
      </c>
      <c r="H77" s="51">
        <f t="shared" si="29"/>
        <v>0</v>
      </c>
      <c r="I77" s="51">
        <f t="shared" si="29"/>
        <v>0</v>
      </c>
      <c r="J77" s="51">
        <f t="shared" si="29"/>
        <v>0</v>
      </c>
      <c r="K77" s="51">
        <f t="shared" si="29"/>
        <v>0</v>
      </c>
      <c r="L77" s="51">
        <f t="shared" si="29"/>
        <v>0</v>
      </c>
      <c r="M77" s="51">
        <f t="shared" si="29"/>
        <v>0</v>
      </c>
      <c r="N77" s="51">
        <f t="shared" si="29"/>
        <v>0</v>
      </c>
      <c r="O77" s="51">
        <f t="shared" si="29"/>
        <v>0</v>
      </c>
      <c r="P77" s="51">
        <f t="shared" si="29"/>
        <v>0</v>
      </c>
      <c r="Q77" s="51">
        <f t="shared" si="29"/>
        <v>0</v>
      </c>
      <c r="R77" s="51">
        <f t="shared" si="29"/>
        <v>0</v>
      </c>
      <c r="S77" s="51">
        <f t="shared" si="29"/>
        <v>0</v>
      </c>
      <c r="T77" s="51">
        <f t="shared" si="29"/>
        <v>0</v>
      </c>
      <c r="U77" s="51">
        <f t="shared" si="29"/>
        <v>0</v>
      </c>
      <c r="V77" s="51">
        <f t="shared" si="29"/>
        <v>0</v>
      </c>
      <c r="W77" s="51">
        <f t="shared" si="29"/>
        <v>0</v>
      </c>
      <c r="X77" s="51">
        <f t="shared" si="29"/>
        <v>0</v>
      </c>
      <c r="Y77" s="51">
        <f t="shared" si="29"/>
        <v>0</v>
      </c>
      <c r="Z77" s="51">
        <f t="shared" si="29"/>
        <v>0</v>
      </c>
      <c r="AA77" s="51">
        <f t="shared" si="29"/>
        <v>0</v>
      </c>
      <c r="AB77" s="51">
        <f t="shared" si="29"/>
        <v>0</v>
      </c>
      <c r="AC77" s="51">
        <f t="shared" si="29"/>
        <v>0</v>
      </c>
      <c r="AD77" s="51">
        <f t="shared" si="29"/>
        <v>0</v>
      </c>
      <c r="AE77" s="51">
        <f t="shared" si="29"/>
        <v>0</v>
      </c>
      <c r="AF77" s="51">
        <f t="shared" si="29"/>
        <v>0</v>
      </c>
      <c r="AG77" s="51">
        <f t="shared" si="29"/>
        <v>0</v>
      </c>
      <c r="AH77" s="51">
        <f t="shared" si="29"/>
        <v>0</v>
      </c>
      <c r="AI77" s="51">
        <f t="shared" si="29"/>
        <v>0</v>
      </c>
      <c r="AJ77" s="51">
        <f t="shared" si="29"/>
        <v>0</v>
      </c>
      <c r="AK77" s="50">
        <f t="shared" si="29"/>
        <v>0</v>
      </c>
      <c r="AL77" s="50">
        <f t="shared" si="29"/>
        <v>0</v>
      </c>
      <c r="AM77" s="42"/>
      <c r="AN77" s="42"/>
      <c r="AQ77" s="44"/>
    </row>
    <row r="78" spans="1:43" s="43" customFormat="1" hidden="1">
      <c r="A78" s="32" t="s">
        <v>76</v>
      </c>
      <c r="B78" s="52"/>
      <c r="C78" s="32"/>
      <c r="D78" s="50"/>
      <c r="E78" s="50"/>
      <c r="F78" s="50"/>
      <c r="G78" s="50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0"/>
      <c r="AL78" s="50"/>
      <c r="AM78" s="42"/>
      <c r="AN78" s="42"/>
      <c r="AQ78" s="44"/>
    </row>
    <row r="79" spans="1:43" s="43" customFormat="1" hidden="1">
      <c r="A79" s="32" t="s">
        <v>77</v>
      </c>
      <c r="B79" s="52"/>
      <c r="C79" s="32"/>
      <c r="D79" s="50"/>
      <c r="E79" s="50"/>
      <c r="F79" s="50"/>
      <c r="G79" s="50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0"/>
      <c r="AL79" s="50"/>
      <c r="AM79" s="42"/>
      <c r="AN79" s="42"/>
      <c r="AQ79" s="44"/>
    </row>
    <row r="80" spans="1:43" s="43" customFormat="1" hidden="1">
      <c r="A80" s="32" t="s">
        <v>78</v>
      </c>
      <c r="B80" s="52"/>
      <c r="C80" s="32"/>
      <c r="D80" s="50"/>
      <c r="E80" s="50"/>
      <c r="F80" s="50"/>
      <c r="G80" s="50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0"/>
      <c r="AL80" s="50"/>
      <c r="AM80" s="42"/>
      <c r="AN80" s="42"/>
      <c r="AQ80" s="44"/>
    </row>
    <row r="81" spans="1:43" s="43" customFormat="1" ht="47.25">
      <c r="A81" s="32" t="s">
        <v>79</v>
      </c>
      <c r="B81" s="33" t="s">
        <v>80</v>
      </c>
      <c r="C81" s="32" t="s">
        <v>23</v>
      </c>
      <c r="D81" s="50">
        <f t="shared" ref="D81:AL81" si="30">D82+D103+D112+D150</f>
        <v>0</v>
      </c>
      <c r="E81" s="50">
        <f t="shared" si="30"/>
        <v>4.1253858900000004</v>
      </c>
      <c r="F81" s="50">
        <f t="shared" si="30"/>
        <v>0</v>
      </c>
      <c r="G81" s="50">
        <f t="shared" si="30"/>
        <v>0</v>
      </c>
      <c r="H81" s="51">
        <f t="shared" si="30"/>
        <v>0</v>
      </c>
      <c r="I81" s="51">
        <f t="shared" si="30"/>
        <v>0</v>
      </c>
      <c r="J81" s="51">
        <f t="shared" si="30"/>
        <v>0</v>
      </c>
      <c r="K81" s="51">
        <f t="shared" si="30"/>
        <v>0</v>
      </c>
      <c r="L81" s="51">
        <f t="shared" si="30"/>
        <v>12.233726230000002</v>
      </c>
      <c r="M81" s="51">
        <f t="shared" si="30"/>
        <v>4.5599999999999996</v>
      </c>
      <c r="N81" s="51">
        <f t="shared" si="30"/>
        <v>0</v>
      </c>
      <c r="O81" s="51">
        <f t="shared" si="30"/>
        <v>0</v>
      </c>
      <c r="P81" s="51">
        <f t="shared" si="30"/>
        <v>0</v>
      </c>
      <c r="Q81" s="51">
        <f t="shared" si="30"/>
        <v>0</v>
      </c>
      <c r="R81" s="51">
        <f t="shared" si="30"/>
        <v>0</v>
      </c>
      <c r="S81" s="51">
        <f t="shared" si="30"/>
        <v>25.809612939000001</v>
      </c>
      <c r="T81" s="51">
        <f t="shared" si="30"/>
        <v>0</v>
      </c>
      <c r="U81" s="51">
        <f t="shared" si="30"/>
        <v>0</v>
      </c>
      <c r="V81" s="51">
        <f t="shared" si="30"/>
        <v>0</v>
      </c>
      <c r="W81" s="51">
        <f t="shared" si="30"/>
        <v>0</v>
      </c>
      <c r="X81" s="51">
        <f t="shared" si="30"/>
        <v>2</v>
      </c>
      <c r="Y81" s="51">
        <f t="shared" si="30"/>
        <v>0</v>
      </c>
      <c r="Z81" s="51">
        <f t="shared" si="30"/>
        <v>4.1253858900000004</v>
      </c>
      <c r="AA81" s="51">
        <f t="shared" si="30"/>
        <v>0</v>
      </c>
      <c r="AB81" s="51">
        <f t="shared" si="30"/>
        <v>0</v>
      </c>
      <c r="AC81" s="51">
        <f t="shared" si="30"/>
        <v>0</v>
      </c>
      <c r="AD81" s="51">
        <f t="shared" si="30"/>
        <v>0</v>
      </c>
      <c r="AE81" s="51">
        <f t="shared" si="30"/>
        <v>3</v>
      </c>
      <c r="AF81" s="51">
        <f t="shared" si="30"/>
        <v>0</v>
      </c>
      <c r="AG81" s="51">
        <f t="shared" si="30"/>
        <v>46.294110949</v>
      </c>
      <c r="AH81" s="51">
        <f t="shared" si="30"/>
        <v>4.5599999999999996</v>
      </c>
      <c r="AI81" s="51">
        <f t="shared" si="30"/>
        <v>0</v>
      </c>
      <c r="AJ81" s="51">
        <f t="shared" si="30"/>
        <v>0</v>
      </c>
      <c r="AK81" s="50">
        <f t="shared" si="30"/>
        <v>0</v>
      </c>
      <c r="AL81" s="50">
        <f t="shared" si="30"/>
        <v>5</v>
      </c>
      <c r="AM81" s="42"/>
      <c r="AN81" s="42"/>
      <c r="AQ81" s="44"/>
    </row>
    <row r="82" spans="1:43" s="43" customFormat="1" ht="78.75">
      <c r="A82" s="32" t="s">
        <v>81</v>
      </c>
      <c r="B82" s="33" t="s">
        <v>82</v>
      </c>
      <c r="C82" s="32" t="s">
        <v>23</v>
      </c>
      <c r="D82" s="50">
        <f t="shared" ref="D82:AL82" si="31">D83+D96</f>
        <v>0</v>
      </c>
      <c r="E82" s="50">
        <f t="shared" si="31"/>
        <v>0</v>
      </c>
      <c r="F82" s="50">
        <f t="shared" si="31"/>
        <v>0</v>
      </c>
      <c r="G82" s="50">
        <f t="shared" si="31"/>
        <v>0</v>
      </c>
      <c r="H82" s="51">
        <f t="shared" si="31"/>
        <v>0</v>
      </c>
      <c r="I82" s="51">
        <f t="shared" si="31"/>
        <v>0</v>
      </c>
      <c r="J82" s="51">
        <f t="shared" si="31"/>
        <v>0</v>
      </c>
      <c r="K82" s="51">
        <f t="shared" si="31"/>
        <v>0</v>
      </c>
      <c r="L82" s="51">
        <f t="shared" si="31"/>
        <v>8.1083403400000016</v>
      </c>
      <c r="M82" s="51">
        <f t="shared" si="31"/>
        <v>4.5599999999999996</v>
      </c>
      <c r="N82" s="51">
        <f t="shared" si="31"/>
        <v>0</v>
      </c>
      <c r="O82" s="51">
        <f t="shared" si="31"/>
        <v>0</v>
      </c>
      <c r="P82" s="51">
        <f t="shared" si="31"/>
        <v>0</v>
      </c>
      <c r="Q82" s="51">
        <f t="shared" si="31"/>
        <v>0</v>
      </c>
      <c r="R82" s="51">
        <f t="shared" si="31"/>
        <v>0</v>
      </c>
      <c r="S82" s="51">
        <f t="shared" si="31"/>
        <v>7.9794915089999998</v>
      </c>
      <c r="T82" s="51">
        <f t="shared" si="31"/>
        <v>0</v>
      </c>
      <c r="U82" s="51">
        <f t="shared" si="31"/>
        <v>0</v>
      </c>
      <c r="V82" s="51">
        <f t="shared" si="31"/>
        <v>0</v>
      </c>
      <c r="W82" s="51">
        <f t="shared" si="31"/>
        <v>0</v>
      </c>
      <c r="X82" s="51">
        <f t="shared" si="31"/>
        <v>0</v>
      </c>
      <c r="Y82" s="51">
        <f t="shared" si="31"/>
        <v>0</v>
      </c>
      <c r="Z82" s="51">
        <f t="shared" si="31"/>
        <v>0</v>
      </c>
      <c r="AA82" s="51">
        <f t="shared" si="31"/>
        <v>0</v>
      </c>
      <c r="AB82" s="51">
        <f t="shared" si="31"/>
        <v>0</v>
      </c>
      <c r="AC82" s="51">
        <f t="shared" si="31"/>
        <v>0</v>
      </c>
      <c r="AD82" s="51">
        <f t="shared" si="31"/>
        <v>0</v>
      </c>
      <c r="AE82" s="51">
        <f t="shared" si="31"/>
        <v>0</v>
      </c>
      <c r="AF82" s="51">
        <f t="shared" si="31"/>
        <v>0</v>
      </c>
      <c r="AG82" s="51">
        <f t="shared" si="31"/>
        <v>16.087831849000001</v>
      </c>
      <c r="AH82" s="51">
        <f t="shared" si="31"/>
        <v>4.5599999999999996</v>
      </c>
      <c r="AI82" s="51">
        <f t="shared" si="31"/>
        <v>0</v>
      </c>
      <c r="AJ82" s="51">
        <f t="shared" si="31"/>
        <v>0</v>
      </c>
      <c r="AK82" s="50">
        <f t="shared" si="31"/>
        <v>0</v>
      </c>
      <c r="AL82" s="50">
        <f t="shared" si="31"/>
        <v>0</v>
      </c>
      <c r="AM82" s="42"/>
      <c r="AN82" s="42"/>
      <c r="AQ82" s="44"/>
    </row>
    <row r="83" spans="1:43" s="43" customFormat="1" ht="31.5">
      <c r="A83" s="32" t="s">
        <v>83</v>
      </c>
      <c r="B83" s="33" t="s">
        <v>84</v>
      </c>
      <c r="C83" s="32" t="s">
        <v>23</v>
      </c>
      <c r="D83" s="50">
        <f t="shared" ref="D83:AL83" si="32">SUM(D84:D95)</f>
        <v>0</v>
      </c>
      <c r="E83" s="50">
        <f>SUM(E84:E95)</f>
        <v>0</v>
      </c>
      <c r="F83" s="50">
        <f t="shared" si="32"/>
        <v>0</v>
      </c>
      <c r="G83" s="50">
        <f t="shared" si="32"/>
        <v>0</v>
      </c>
      <c r="H83" s="51">
        <f t="shared" si="32"/>
        <v>0</v>
      </c>
      <c r="I83" s="51">
        <f t="shared" si="32"/>
        <v>0</v>
      </c>
      <c r="J83" s="51">
        <f t="shared" si="32"/>
        <v>0</v>
      </c>
      <c r="K83" s="51">
        <f t="shared" si="32"/>
        <v>0</v>
      </c>
      <c r="L83" s="51">
        <f t="shared" si="32"/>
        <v>8.1083403400000016</v>
      </c>
      <c r="M83" s="51">
        <f t="shared" si="32"/>
        <v>4.5599999999999996</v>
      </c>
      <c r="N83" s="51">
        <f t="shared" si="32"/>
        <v>0</v>
      </c>
      <c r="O83" s="51">
        <f t="shared" si="32"/>
        <v>0</v>
      </c>
      <c r="P83" s="51">
        <f t="shared" si="32"/>
        <v>0</v>
      </c>
      <c r="Q83" s="51">
        <f t="shared" si="32"/>
        <v>0</v>
      </c>
      <c r="R83" s="51">
        <f t="shared" si="32"/>
        <v>0</v>
      </c>
      <c r="S83" s="51">
        <f t="shared" si="32"/>
        <v>0</v>
      </c>
      <c r="T83" s="51">
        <f t="shared" si="32"/>
        <v>0</v>
      </c>
      <c r="U83" s="51">
        <f t="shared" si="32"/>
        <v>0</v>
      </c>
      <c r="V83" s="51">
        <f t="shared" si="32"/>
        <v>0</v>
      </c>
      <c r="W83" s="51">
        <f t="shared" si="32"/>
        <v>0</v>
      </c>
      <c r="X83" s="51">
        <f t="shared" si="32"/>
        <v>0</v>
      </c>
      <c r="Y83" s="51">
        <f t="shared" si="32"/>
        <v>0</v>
      </c>
      <c r="Z83" s="51">
        <f t="shared" si="32"/>
        <v>0</v>
      </c>
      <c r="AA83" s="51">
        <f t="shared" si="32"/>
        <v>0</v>
      </c>
      <c r="AB83" s="51">
        <f t="shared" si="32"/>
        <v>0</v>
      </c>
      <c r="AC83" s="51">
        <f t="shared" si="32"/>
        <v>0</v>
      </c>
      <c r="AD83" s="51">
        <f t="shared" si="32"/>
        <v>0</v>
      </c>
      <c r="AE83" s="51">
        <f t="shared" si="32"/>
        <v>0</v>
      </c>
      <c r="AF83" s="51">
        <f t="shared" si="32"/>
        <v>0</v>
      </c>
      <c r="AG83" s="51">
        <f t="shared" si="32"/>
        <v>8.1083403400000016</v>
      </c>
      <c r="AH83" s="51">
        <f t="shared" si="32"/>
        <v>4.5599999999999996</v>
      </c>
      <c r="AI83" s="51">
        <f t="shared" si="32"/>
        <v>0</v>
      </c>
      <c r="AJ83" s="51">
        <f t="shared" si="32"/>
        <v>0</v>
      </c>
      <c r="AK83" s="50">
        <f t="shared" si="32"/>
        <v>0</v>
      </c>
      <c r="AL83" s="50">
        <f t="shared" si="32"/>
        <v>0</v>
      </c>
      <c r="AM83" s="42"/>
      <c r="AN83" s="42"/>
      <c r="AO83" s="55"/>
      <c r="AQ83" s="44"/>
    </row>
    <row r="84" spans="1:43" s="61" customFormat="1">
      <c r="A84" s="46" t="s">
        <v>85</v>
      </c>
      <c r="B84" s="56" t="str">
        <f>'[1]1. 2026 г.'!B86</f>
        <v>Реконструкция ТП-706</v>
      </c>
      <c r="C84" s="56" t="str">
        <f>'[1]1. 2026 г.'!C86</f>
        <v>Q_РМ.2026.03</v>
      </c>
      <c r="D84" s="57">
        <v>0</v>
      </c>
      <c r="E84" s="57">
        <v>0</v>
      </c>
      <c r="F84" s="57">
        <v>0</v>
      </c>
      <c r="G84" s="57">
        <v>0</v>
      </c>
      <c r="H84" s="58">
        <v>0</v>
      </c>
      <c r="I84" s="58">
        <v>0</v>
      </c>
      <c r="J84" s="58">
        <v>0</v>
      </c>
      <c r="K84" s="58">
        <v>0</v>
      </c>
      <c r="L84" s="59">
        <f>'[1]4'!AW90</f>
        <v>0</v>
      </c>
      <c r="M84" s="59">
        <f>'[1]4'!AX90</f>
        <v>0</v>
      </c>
      <c r="N84" s="59">
        <f>'[1]4'!BF90</f>
        <v>0</v>
      </c>
      <c r="O84" s="59">
        <f>'[1]4'!BG90</f>
        <v>0</v>
      </c>
      <c r="P84" s="59">
        <f>'[1]4'!BH90</f>
        <v>0</v>
      </c>
      <c r="Q84" s="59">
        <f>'[1]4'!BI90</f>
        <v>0</v>
      </c>
      <c r="R84" s="58">
        <v>0</v>
      </c>
      <c r="S84" s="59">
        <f>'[1]4'!AP94</f>
        <v>0</v>
      </c>
      <c r="T84" s="59">
        <f>'[1]4'!AQ94</f>
        <v>0</v>
      </c>
      <c r="U84" s="59">
        <f>'[1]4'!AR94</f>
        <v>0</v>
      </c>
      <c r="V84" s="59">
        <f>'[1]4'!AS94</f>
        <v>0</v>
      </c>
      <c r="W84" s="59">
        <f>'[1]4'!AT94</f>
        <v>0</v>
      </c>
      <c r="X84" s="59">
        <f>'[1]4'!AU94</f>
        <v>0</v>
      </c>
      <c r="Y84" s="58">
        <v>0</v>
      </c>
      <c r="Z84" s="59">
        <v>0</v>
      </c>
      <c r="AA84" s="59">
        <v>0</v>
      </c>
      <c r="AB84" s="59">
        <v>0</v>
      </c>
      <c r="AC84" s="59">
        <v>0</v>
      </c>
      <c r="AD84" s="59">
        <v>0</v>
      </c>
      <c r="AE84" s="59">
        <v>0</v>
      </c>
      <c r="AF84" s="58">
        <f t="shared" ref="AF84:AL91" si="33">D84+K84+R84+Y84</f>
        <v>0</v>
      </c>
      <c r="AG84" s="58">
        <f t="shared" si="33"/>
        <v>0</v>
      </c>
      <c r="AH84" s="58">
        <f t="shared" si="33"/>
        <v>0</v>
      </c>
      <c r="AI84" s="58">
        <f t="shared" si="33"/>
        <v>0</v>
      </c>
      <c r="AJ84" s="58">
        <f t="shared" si="33"/>
        <v>0</v>
      </c>
      <c r="AK84" s="57">
        <f t="shared" si="33"/>
        <v>0</v>
      </c>
      <c r="AL84" s="57">
        <f t="shared" si="33"/>
        <v>0</v>
      </c>
      <c r="AM84" s="60"/>
      <c r="AN84" s="60"/>
      <c r="AQ84" s="62"/>
    </row>
    <row r="85" spans="1:43" s="61" customFormat="1">
      <c r="A85" s="46" t="s">
        <v>86</v>
      </c>
      <c r="B85" s="56" t="str">
        <f>'[1]1. 2026 г.'!B87</f>
        <v>Реконструкция ТП-1111</v>
      </c>
      <c r="C85" s="56" t="str">
        <f>'[1]1. 2026 г.'!C87</f>
        <v>Q_РМ.2026.04</v>
      </c>
      <c r="D85" s="57">
        <v>0</v>
      </c>
      <c r="E85" s="57">
        <v>0</v>
      </c>
      <c r="F85" s="57">
        <v>0</v>
      </c>
      <c r="G85" s="57">
        <v>0</v>
      </c>
      <c r="H85" s="58">
        <v>0</v>
      </c>
      <c r="I85" s="58">
        <v>0</v>
      </c>
      <c r="J85" s="58">
        <v>0</v>
      </c>
      <c r="K85" s="58">
        <v>0</v>
      </c>
      <c r="L85" s="59">
        <f>'[1]4'!AW91</f>
        <v>0</v>
      </c>
      <c r="M85" s="59">
        <f>'[1]4'!AX91</f>
        <v>0</v>
      </c>
      <c r="N85" s="59">
        <f>'[1]4'!BF91</f>
        <v>0</v>
      </c>
      <c r="O85" s="59">
        <f>'[1]4'!BG91</f>
        <v>0</v>
      </c>
      <c r="P85" s="59">
        <f>'[1]4'!BH91</f>
        <v>0</v>
      </c>
      <c r="Q85" s="59">
        <f>'[1]4'!BI91</f>
        <v>0</v>
      </c>
      <c r="R85" s="58">
        <v>0</v>
      </c>
      <c r="S85" s="59">
        <f>'[1]4'!AP95</f>
        <v>0</v>
      </c>
      <c r="T85" s="59">
        <f>'[1]4'!AQ95</f>
        <v>0</v>
      </c>
      <c r="U85" s="59">
        <f>'[1]4'!AR95</f>
        <v>0</v>
      </c>
      <c r="V85" s="59">
        <f>'[1]4'!AS95</f>
        <v>0</v>
      </c>
      <c r="W85" s="59">
        <f>'[1]4'!AT95</f>
        <v>0</v>
      </c>
      <c r="X85" s="59">
        <f>'[1]4'!AU95</f>
        <v>0</v>
      </c>
      <c r="Y85" s="58">
        <v>0</v>
      </c>
      <c r="Z85" s="59">
        <v>0</v>
      </c>
      <c r="AA85" s="59">
        <v>0</v>
      </c>
      <c r="AB85" s="59">
        <v>0</v>
      </c>
      <c r="AC85" s="59">
        <v>0</v>
      </c>
      <c r="AD85" s="59">
        <v>0</v>
      </c>
      <c r="AE85" s="59">
        <v>0</v>
      </c>
      <c r="AF85" s="58">
        <f t="shared" si="33"/>
        <v>0</v>
      </c>
      <c r="AG85" s="58">
        <f t="shared" si="33"/>
        <v>0</v>
      </c>
      <c r="AH85" s="58">
        <f t="shared" si="33"/>
        <v>0</v>
      </c>
      <c r="AI85" s="58">
        <f t="shared" si="33"/>
        <v>0</v>
      </c>
      <c r="AJ85" s="58">
        <f t="shared" si="33"/>
        <v>0</v>
      </c>
      <c r="AK85" s="57">
        <f t="shared" si="33"/>
        <v>0</v>
      </c>
      <c r="AL85" s="57">
        <f t="shared" si="33"/>
        <v>0</v>
      </c>
      <c r="AM85" s="60"/>
      <c r="AN85" s="60"/>
      <c r="AQ85" s="62"/>
    </row>
    <row r="86" spans="1:43" s="61" customFormat="1">
      <c r="A86" s="46" t="s">
        <v>87</v>
      </c>
      <c r="B86" s="56" t="str">
        <f>'[1]1. 2026 г.'!B88</f>
        <v>Реконструкция ТП-1158</v>
      </c>
      <c r="C86" s="56" t="str">
        <f>'[1]1. 2026 г.'!C88</f>
        <v>Q_РМ.2026.05</v>
      </c>
      <c r="D86" s="57">
        <v>0</v>
      </c>
      <c r="E86" s="57">
        <v>0</v>
      </c>
      <c r="F86" s="57">
        <v>0</v>
      </c>
      <c r="G86" s="57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0</v>
      </c>
      <c r="Q86" s="58">
        <v>0</v>
      </c>
      <c r="R86" s="58">
        <v>0</v>
      </c>
      <c r="S86" s="59">
        <f>'[1]4'!AP96</f>
        <v>0</v>
      </c>
      <c r="T86" s="59">
        <f>'[1]4'!AQ96</f>
        <v>0</v>
      </c>
      <c r="U86" s="59">
        <f>'[1]4'!AR96</f>
        <v>0</v>
      </c>
      <c r="V86" s="59">
        <f>'[1]4'!AS96</f>
        <v>0</v>
      </c>
      <c r="W86" s="59">
        <f>'[1]4'!AT96</f>
        <v>0</v>
      </c>
      <c r="X86" s="59">
        <f>'[1]4'!AU96</f>
        <v>0</v>
      </c>
      <c r="Y86" s="58">
        <v>0</v>
      </c>
      <c r="Z86" s="59">
        <v>0</v>
      </c>
      <c r="AA86" s="59">
        <v>0</v>
      </c>
      <c r="AB86" s="59">
        <v>0</v>
      </c>
      <c r="AC86" s="59">
        <v>0</v>
      </c>
      <c r="AD86" s="59">
        <v>0</v>
      </c>
      <c r="AE86" s="59">
        <v>0</v>
      </c>
      <c r="AF86" s="58">
        <f t="shared" si="33"/>
        <v>0</v>
      </c>
      <c r="AG86" s="58">
        <f t="shared" si="33"/>
        <v>0</v>
      </c>
      <c r="AH86" s="58">
        <f t="shared" si="33"/>
        <v>0</v>
      </c>
      <c r="AI86" s="58">
        <f t="shared" si="33"/>
        <v>0</v>
      </c>
      <c r="AJ86" s="58">
        <f t="shared" si="33"/>
        <v>0</v>
      </c>
      <c r="AK86" s="57">
        <f t="shared" si="33"/>
        <v>0</v>
      </c>
      <c r="AL86" s="57">
        <f t="shared" si="33"/>
        <v>0</v>
      </c>
      <c r="AM86" s="60"/>
      <c r="AN86" s="60"/>
      <c r="AQ86" s="62"/>
    </row>
    <row r="87" spans="1:43" s="61" customFormat="1">
      <c r="A87" s="46" t="s">
        <v>88</v>
      </c>
      <c r="B87" s="56" t="str">
        <f>'[1]1. 2026 г.'!B89</f>
        <v>Реконструкция ТП-3912</v>
      </c>
      <c r="C87" s="56" t="str">
        <f>'[1]1. 2026 г.'!C89</f>
        <v>Q_РМ.2026.06</v>
      </c>
      <c r="D87" s="57">
        <v>0</v>
      </c>
      <c r="E87" s="57">
        <v>0</v>
      </c>
      <c r="F87" s="57">
        <v>0</v>
      </c>
      <c r="G87" s="57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8">
        <v>0</v>
      </c>
      <c r="Q87" s="58">
        <v>0</v>
      </c>
      <c r="R87" s="58">
        <v>0</v>
      </c>
      <c r="S87" s="59">
        <f>'[1]4'!AP97</f>
        <v>0</v>
      </c>
      <c r="T87" s="59">
        <f>'[1]4'!AQ97</f>
        <v>0</v>
      </c>
      <c r="U87" s="59">
        <f>'[1]4'!AR97</f>
        <v>0</v>
      </c>
      <c r="V87" s="59">
        <f>'[1]4'!AS97</f>
        <v>0</v>
      </c>
      <c r="W87" s="59">
        <f>'[1]4'!AT97</f>
        <v>0</v>
      </c>
      <c r="X87" s="59">
        <f>'[1]4'!AU97</f>
        <v>0</v>
      </c>
      <c r="Y87" s="58">
        <v>0</v>
      </c>
      <c r="Z87" s="59">
        <v>0</v>
      </c>
      <c r="AA87" s="59">
        <v>0</v>
      </c>
      <c r="AB87" s="59">
        <v>0</v>
      </c>
      <c r="AC87" s="59">
        <v>0</v>
      </c>
      <c r="AD87" s="59">
        <v>0</v>
      </c>
      <c r="AE87" s="59">
        <v>0</v>
      </c>
      <c r="AF87" s="58">
        <f t="shared" si="33"/>
        <v>0</v>
      </c>
      <c r="AG87" s="58">
        <f t="shared" si="33"/>
        <v>0</v>
      </c>
      <c r="AH87" s="58">
        <f t="shared" si="33"/>
        <v>0</v>
      </c>
      <c r="AI87" s="58">
        <f t="shared" si="33"/>
        <v>0</v>
      </c>
      <c r="AJ87" s="58">
        <f t="shared" si="33"/>
        <v>0</v>
      </c>
      <c r="AK87" s="57">
        <f t="shared" si="33"/>
        <v>0</v>
      </c>
      <c r="AL87" s="57">
        <f t="shared" si="33"/>
        <v>0</v>
      </c>
      <c r="AM87" s="60"/>
      <c r="AN87" s="60"/>
      <c r="AQ87" s="62"/>
    </row>
    <row r="88" spans="1:43" s="64" customFormat="1">
      <c r="A88" s="46" t="s">
        <v>89</v>
      </c>
      <c r="B88" s="56" t="str">
        <f>'[1]1. 2026 г.'!B90</f>
        <v>Реконструкция ТП-40</v>
      </c>
      <c r="C88" s="56" t="str">
        <f>'[1]1. 2026 г.'!C90</f>
        <v>Q_РМ.2026.14</v>
      </c>
      <c r="D88" s="57">
        <v>0</v>
      </c>
      <c r="E88" s="57">
        <v>0</v>
      </c>
      <c r="F88" s="57">
        <v>0</v>
      </c>
      <c r="G88" s="57">
        <v>0</v>
      </c>
      <c r="H88" s="58">
        <v>0</v>
      </c>
      <c r="I88" s="58">
        <v>0</v>
      </c>
      <c r="J88" s="58">
        <v>0</v>
      </c>
      <c r="K88" s="58">
        <v>0</v>
      </c>
      <c r="L88" s="59">
        <f>'[1]4'!AP98</f>
        <v>0.75689879000000004</v>
      </c>
      <c r="M88" s="59">
        <f>'[1]4'!AQ98</f>
        <v>0.5</v>
      </c>
      <c r="N88" s="59">
        <f>'[1]4'!AR98</f>
        <v>0</v>
      </c>
      <c r="O88" s="59">
        <f>'[1]4'!AS98</f>
        <v>0</v>
      </c>
      <c r="P88" s="59">
        <f>'[1]4'!AT98</f>
        <v>0</v>
      </c>
      <c r="Q88" s="59">
        <f>'[1]4'!AU98</f>
        <v>0</v>
      </c>
      <c r="R88" s="58">
        <v>0</v>
      </c>
      <c r="S88" s="59">
        <v>0</v>
      </c>
      <c r="T88" s="59">
        <v>0</v>
      </c>
      <c r="U88" s="59">
        <f>'[1]4'!AR98</f>
        <v>0</v>
      </c>
      <c r="V88" s="59">
        <f>'[1]4'!AS98</f>
        <v>0</v>
      </c>
      <c r="W88" s="59">
        <f>'[1]4'!AT98</f>
        <v>0</v>
      </c>
      <c r="X88" s="59">
        <f>'[1]4'!AU98</f>
        <v>0</v>
      </c>
      <c r="Y88" s="58">
        <v>0</v>
      </c>
      <c r="Z88" s="59">
        <v>0</v>
      </c>
      <c r="AA88" s="59">
        <v>0</v>
      </c>
      <c r="AB88" s="59">
        <v>0</v>
      </c>
      <c r="AC88" s="59">
        <v>0</v>
      </c>
      <c r="AD88" s="59">
        <v>0</v>
      </c>
      <c r="AE88" s="59">
        <v>0</v>
      </c>
      <c r="AF88" s="58">
        <f t="shared" si="33"/>
        <v>0</v>
      </c>
      <c r="AG88" s="58">
        <f t="shared" si="33"/>
        <v>0.75689879000000004</v>
      </c>
      <c r="AH88" s="58">
        <f t="shared" si="33"/>
        <v>0.5</v>
      </c>
      <c r="AI88" s="58">
        <f t="shared" si="33"/>
        <v>0</v>
      </c>
      <c r="AJ88" s="58">
        <f t="shared" si="33"/>
        <v>0</v>
      </c>
      <c r="AK88" s="57">
        <f t="shared" si="33"/>
        <v>0</v>
      </c>
      <c r="AL88" s="57">
        <f t="shared" si="33"/>
        <v>0</v>
      </c>
      <c r="AM88" s="63"/>
      <c r="AN88" s="63"/>
      <c r="AQ88" s="65"/>
    </row>
    <row r="89" spans="1:43" s="64" customFormat="1">
      <c r="A89" s="46" t="s">
        <v>90</v>
      </c>
      <c r="B89" s="56" t="str">
        <f>'[1]1. 2026 г.'!B91</f>
        <v>Реконструкция ТП-384</v>
      </c>
      <c r="C89" s="56" t="str">
        <f>'[1]1. 2026 г.'!C91</f>
        <v>Q_РМ.2026.15</v>
      </c>
      <c r="D89" s="57">
        <v>0</v>
      </c>
      <c r="E89" s="57">
        <v>0</v>
      </c>
      <c r="F89" s="57">
        <v>0</v>
      </c>
      <c r="G89" s="57">
        <v>0</v>
      </c>
      <c r="H89" s="58">
        <v>0</v>
      </c>
      <c r="I89" s="58">
        <v>0</v>
      </c>
      <c r="J89" s="58">
        <v>0</v>
      </c>
      <c r="K89" s="58">
        <v>0</v>
      </c>
      <c r="L89" s="59">
        <f>'[1]4'!AP99</f>
        <v>2.4232706099999999</v>
      </c>
      <c r="M89" s="59">
        <f>'[1]4'!AQ99</f>
        <v>1.26</v>
      </c>
      <c r="N89" s="59">
        <f>'[1]4'!AR99</f>
        <v>0</v>
      </c>
      <c r="O89" s="59">
        <f>'[1]4'!AS99</f>
        <v>0</v>
      </c>
      <c r="P89" s="59">
        <f>'[1]4'!AT99</f>
        <v>0</v>
      </c>
      <c r="Q89" s="59">
        <f>'[1]4'!AU99</f>
        <v>0</v>
      </c>
      <c r="R89" s="58">
        <v>0</v>
      </c>
      <c r="S89" s="59">
        <v>0</v>
      </c>
      <c r="T89" s="59">
        <v>0</v>
      </c>
      <c r="U89" s="59">
        <f>'[1]4'!AR99</f>
        <v>0</v>
      </c>
      <c r="V89" s="59">
        <f>'[1]4'!AS99</f>
        <v>0</v>
      </c>
      <c r="W89" s="59">
        <f>'[1]4'!AT99</f>
        <v>0</v>
      </c>
      <c r="X89" s="59">
        <f>'[1]4'!AU99</f>
        <v>0</v>
      </c>
      <c r="Y89" s="58">
        <v>0</v>
      </c>
      <c r="Z89" s="59">
        <v>0</v>
      </c>
      <c r="AA89" s="59">
        <v>0</v>
      </c>
      <c r="AB89" s="59">
        <v>0</v>
      </c>
      <c r="AC89" s="59">
        <v>0</v>
      </c>
      <c r="AD89" s="59">
        <v>0</v>
      </c>
      <c r="AE89" s="59">
        <v>0</v>
      </c>
      <c r="AF89" s="58">
        <f t="shared" si="33"/>
        <v>0</v>
      </c>
      <c r="AG89" s="58">
        <f t="shared" si="33"/>
        <v>2.4232706099999999</v>
      </c>
      <c r="AH89" s="58">
        <f t="shared" si="33"/>
        <v>1.26</v>
      </c>
      <c r="AI89" s="58">
        <f t="shared" si="33"/>
        <v>0</v>
      </c>
      <c r="AJ89" s="58">
        <f t="shared" si="33"/>
        <v>0</v>
      </c>
      <c r="AK89" s="57">
        <f t="shared" si="33"/>
        <v>0</v>
      </c>
      <c r="AL89" s="57">
        <f t="shared" si="33"/>
        <v>0</v>
      </c>
      <c r="AM89" s="63"/>
      <c r="AN89" s="63"/>
      <c r="AQ89" s="65"/>
    </row>
    <row r="90" spans="1:43" s="64" customFormat="1">
      <c r="A90" s="46" t="s">
        <v>91</v>
      </c>
      <c r="B90" s="56" t="str">
        <f>'[1]1. 2026 г.'!B92</f>
        <v>Реконструкция ТП-533</v>
      </c>
      <c r="C90" s="56" t="str">
        <f>'[1]1. 2026 г.'!C92</f>
        <v>Q_РМ.2026.16</v>
      </c>
      <c r="D90" s="57">
        <v>0</v>
      </c>
      <c r="E90" s="57">
        <v>0</v>
      </c>
      <c r="F90" s="57">
        <v>0</v>
      </c>
      <c r="G90" s="57">
        <v>0</v>
      </c>
      <c r="H90" s="58">
        <v>0</v>
      </c>
      <c r="I90" s="58">
        <v>0</v>
      </c>
      <c r="J90" s="58">
        <v>0</v>
      </c>
      <c r="K90" s="58">
        <v>0</v>
      </c>
      <c r="L90" s="59">
        <f>'[1]4'!AP100</f>
        <v>3.0457796300000002</v>
      </c>
      <c r="M90" s="59">
        <f>'[1]4'!AQ100</f>
        <v>2</v>
      </c>
      <c r="N90" s="59">
        <f>'[1]4'!AR100</f>
        <v>0</v>
      </c>
      <c r="O90" s="59">
        <f>'[1]4'!AS100</f>
        <v>0</v>
      </c>
      <c r="P90" s="59">
        <f>'[1]4'!AT100</f>
        <v>0</v>
      </c>
      <c r="Q90" s="59">
        <f>'[1]4'!AU100</f>
        <v>0</v>
      </c>
      <c r="R90" s="58">
        <v>0</v>
      </c>
      <c r="S90" s="59">
        <v>0</v>
      </c>
      <c r="T90" s="59">
        <v>0</v>
      </c>
      <c r="U90" s="59">
        <f>'[1]4'!AR100</f>
        <v>0</v>
      </c>
      <c r="V90" s="59">
        <f>'[1]4'!AS100</f>
        <v>0</v>
      </c>
      <c r="W90" s="59">
        <f>'[1]4'!AT100</f>
        <v>0</v>
      </c>
      <c r="X90" s="59">
        <f>'[1]4'!AU100</f>
        <v>0</v>
      </c>
      <c r="Y90" s="58">
        <v>0</v>
      </c>
      <c r="Z90" s="59">
        <v>0</v>
      </c>
      <c r="AA90" s="59">
        <v>0</v>
      </c>
      <c r="AB90" s="59">
        <v>0</v>
      </c>
      <c r="AC90" s="59">
        <v>0</v>
      </c>
      <c r="AD90" s="59">
        <v>0</v>
      </c>
      <c r="AE90" s="59">
        <v>0</v>
      </c>
      <c r="AF90" s="58">
        <f t="shared" si="33"/>
        <v>0</v>
      </c>
      <c r="AG90" s="58">
        <f t="shared" si="33"/>
        <v>3.0457796300000002</v>
      </c>
      <c r="AH90" s="58">
        <f t="shared" si="33"/>
        <v>2</v>
      </c>
      <c r="AI90" s="58">
        <f t="shared" si="33"/>
        <v>0</v>
      </c>
      <c r="AJ90" s="58">
        <f t="shared" si="33"/>
        <v>0</v>
      </c>
      <c r="AK90" s="57">
        <f t="shared" si="33"/>
        <v>0</v>
      </c>
      <c r="AL90" s="57">
        <f t="shared" si="33"/>
        <v>0</v>
      </c>
      <c r="AM90" s="63"/>
      <c r="AN90" s="63"/>
      <c r="AQ90" s="65"/>
    </row>
    <row r="91" spans="1:43" s="64" customFormat="1">
      <c r="A91" s="46" t="s">
        <v>92</v>
      </c>
      <c r="B91" s="56" t="str">
        <f>'[1]1. 2026 г.'!B93</f>
        <v>Реконструкция ТП-600</v>
      </c>
      <c r="C91" s="56" t="str">
        <f>'[1]1. 2026 г.'!C93</f>
        <v>Q_РМ.2026.17</v>
      </c>
      <c r="D91" s="57">
        <v>0</v>
      </c>
      <c r="E91" s="57">
        <v>0</v>
      </c>
      <c r="F91" s="57">
        <v>0</v>
      </c>
      <c r="G91" s="57">
        <v>0</v>
      </c>
      <c r="H91" s="58">
        <v>0</v>
      </c>
      <c r="I91" s="58">
        <v>0</v>
      </c>
      <c r="J91" s="58">
        <v>0</v>
      </c>
      <c r="K91" s="58">
        <v>0</v>
      </c>
      <c r="L91" s="59">
        <f>'[1]4'!AP101</f>
        <v>1.88239131</v>
      </c>
      <c r="M91" s="59">
        <f>'[1]4'!AQ101</f>
        <v>0.8</v>
      </c>
      <c r="N91" s="59">
        <f>'[1]4'!AR101</f>
        <v>0</v>
      </c>
      <c r="O91" s="59">
        <f>'[1]4'!AS101</f>
        <v>0</v>
      </c>
      <c r="P91" s="59">
        <f>'[1]4'!AT101</f>
        <v>0</v>
      </c>
      <c r="Q91" s="59">
        <f>'[1]4'!AU101</f>
        <v>0</v>
      </c>
      <c r="R91" s="58">
        <v>0</v>
      </c>
      <c r="S91" s="59">
        <v>0</v>
      </c>
      <c r="T91" s="59">
        <v>0</v>
      </c>
      <c r="U91" s="59">
        <f>'[1]4'!AR101</f>
        <v>0</v>
      </c>
      <c r="V91" s="59">
        <f>'[1]4'!AS101</f>
        <v>0</v>
      </c>
      <c r="W91" s="59">
        <f>'[1]4'!AT101</f>
        <v>0</v>
      </c>
      <c r="X91" s="59">
        <f>'[1]4'!AU101</f>
        <v>0</v>
      </c>
      <c r="Y91" s="58">
        <v>0</v>
      </c>
      <c r="Z91" s="59">
        <v>0</v>
      </c>
      <c r="AA91" s="59">
        <v>0</v>
      </c>
      <c r="AB91" s="59">
        <v>0</v>
      </c>
      <c r="AC91" s="59">
        <v>0</v>
      </c>
      <c r="AD91" s="59">
        <v>0</v>
      </c>
      <c r="AE91" s="59">
        <v>0</v>
      </c>
      <c r="AF91" s="58">
        <f t="shared" si="33"/>
        <v>0</v>
      </c>
      <c r="AG91" s="58">
        <f t="shared" si="33"/>
        <v>1.88239131</v>
      </c>
      <c r="AH91" s="58">
        <f t="shared" si="33"/>
        <v>0.8</v>
      </c>
      <c r="AI91" s="58">
        <f t="shared" si="33"/>
        <v>0</v>
      </c>
      <c r="AJ91" s="58">
        <f t="shared" si="33"/>
        <v>0</v>
      </c>
      <c r="AK91" s="57">
        <f t="shared" si="33"/>
        <v>0</v>
      </c>
      <c r="AL91" s="57">
        <f t="shared" si="33"/>
        <v>0</v>
      </c>
      <c r="AM91" s="63"/>
      <c r="AN91" s="63"/>
      <c r="AQ91" s="65"/>
    </row>
    <row r="92" spans="1:43" s="43" customFormat="1" hidden="1">
      <c r="A92" s="46" t="s">
        <v>89</v>
      </c>
      <c r="B92" s="52"/>
      <c r="C92" s="32" t="s">
        <v>23</v>
      </c>
      <c r="D92" s="33"/>
      <c r="E92" s="33"/>
      <c r="F92" s="33"/>
      <c r="G92" s="3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33"/>
      <c r="AL92" s="33"/>
      <c r="AM92" s="42"/>
      <c r="AN92" s="42"/>
      <c r="AQ92" s="44"/>
    </row>
    <row r="93" spans="1:43" s="43" customFormat="1" hidden="1">
      <c r="A93" s="46" t="s">
        <v>90</v>
      </c>
      <c r="B93" s="52"/>
      <c r="C93" s="32" t="s">
        <v>23</v>
      </c>
      <c r="D93" s="33"/>
      <c r="E93" s="33"/>
      <c r="F93" s="33"/>
      <c r="G93" s="3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33"/>
      <c r="AL93" s="33"/>
      <c r="AM93" s="42"/>
      <c r="AN93" s="42"/>
      <c r="AQ93" s="44"/>
    </row>
    <row r="94" spans="1:43" s="43" customFormat="1" hidden="1">
      <c r="A94" s="46" t="s">
        <v>91</v>
      </c>
      <c r="B94" s="52"/>
      <c r="C94" s="32" t="s">
        <v>23</v>
      </c>
      <c r="D94" s="33"/>
      <c r="E94" s="33"/>
      <c r="F94" s="33"/>
      <c r="G94" s="3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33"/>
      <c r="AL94" s="33"/>
      <c r="AM94" s="42"/>
      <c r="AN94" s="42"/>
      <c r="AQ94" s="44"/>
    </row>
    <row r="95" spans="1:43" s="43" customFormat="1" hidden="1">
      <c r="A95" s="46" t="s">
        <v>92</v>
      </c>
      <c r="B95" s="33"/>
      <c r="C95" s="32"/>
      <c r="D95" s="33"/>
      <c r="E95" s="33"/>
      <c r="F95" s="33"/>
      <c r="G95" s="3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33"/>
      <c r="AL95" s="33"/>
      <c r="AM95" s="42"/>
      <c r="AN95" s="42"/>
      <c r="AQ95" s="44"/>
    </row>
    <row r="96" spans="1:43" s="43" customFormat="1" ht="63">
      <c r="A96" s="32" t="s">
        <v>93</v>
      </c>
      <c r="B96" s="33" t="s">
        <v>94</v>
      </c>
      <c r="C96" s="32" t="s">
        <v>23</v>
      </c>
      <c r="D96" s="50">
        <f t="shared" ref="D96:AL96" si="34">SUM(D97:D102)</f>
        <v>0</v>
      </c>
      <c r="E96" s="50">
        <f>SUM(E97:E102)</f>
        <v>0</v>
      </c>
      <c r="F96" s="50">
        <f t="shared" si="34"/>
        <v>0</v>
      </c>
      <c r="G96" s="50">
        <f t="shared" si="34"/>
        <v>0</v>
      </c>
      <c r="H96" s="51">
        <f t="shared" si="34"/>
        <v>0</v>
      </c>
      <c r="I96" s="51">
        <f t="shared" si="34"/>
        <v>0</v>
      </c>
      <c r="J96" s="51">
        <f t="shared" si="34"/>
        <v>0</v>
      </c>
      <c r="K96" s="51">
        <f t="shared" si="34"/>
        <v>0</v>
      </c>
      <c r="L96" s="51">
        <f t="shared" si="34"/>
        <v>0</v>
      </c>
      <c r="M96" s="51">
        <f t="shared" si="34"/>
        <v>0</v>
      </c>
      <c r="N96" s="51">
        <f t="shared" si="34"/>
        <v>0</v>
      </c>
      <c r="O96" s="51">
        <f t="shared" si="34"/>
        <v>0</v>
      </c>
      <c r="P96" s="51">
        <f t="shared" si="34"/>
        <v>0</v>
      </c>
      <c r="Q96" s="51">
        <f t="shared" si="34"/>
        <v>0</v>
      </c>
      <c r="R96" s="51">
        <f t="shared" si="34"/>
        <v>0</v>
      </c>
      <c r="S96" s="51">
        <f t="shared" si="34"/>
        <v>7.9794915089999998</v>
      </c>
      <c r="T96" s="51">
        <f t="shared" si="34"/>
        <v>0</v>
      </c>
      <c r="U96" s="51">
        <f t="shared" si="34"/>
        <v>0</v>
      </c>
      <c r="V96" s="51">
        <f t="shared" si="34"/>
        <v>0</v>
      </c>
      <c r="W96" s="51">
        <f t="shared" si="34"/>
        <v>0</v>
      </c>
      <c r="X96" s="51">
        <f t="shared" si="34"/>
        <v>0</v>
      </c>
      <c r="Y96" s="51">
        <f t="shared" si="34"/>
        <v>0</v>
      </c>
      <c r="Z96" s="51">
        <f t="shared" si="34"/>
        <v>0</v>
      </c>
      <c r="AA96" s="51">
        <f t="shared" si="34"/>
        <v>0</v>
      </c>
      <c r="AB96" s="51">
        <f t="shared" si="34"/>
        <v>0</v>
      </c>
      <c r="AC96" s="51">
        <f t="shared" si="34"/>
        <v>0</v>
      </c>
      <c r="AD96" s="51">
        <f t="shared" si="34"/>
        <v>0</v>
      </c>
      <c r="AE96" s="51">
        <f t="shared" si="34"/>
        <v>0</v>
      </c>
      <c r="AF96" s="51">
        <f t="shared" si="34"/>
        <v>0</v>
      </c>
      <c r="AG96" s="51">
        <f t="shared" si="34"/>
        <v>7.9794915089999998</v>
      </c>
      <c r="AH96" s="51">
        <f t="shared" si="34"/>
        <v>0</v>
      </c>
      <c r="AI96" s="51">
        <f t="shared" si="34"/>
        <v>0</v>
      </c>
      <c r="AJ96" s="51">
        <f t="shared" si="34"/>
        <v>0</v>
      </c>
      <c r="AK96" s="50">
        <f t="shared" si="34"/>
        <v>0</v>
      </c>
      <c r="AL96" s="50">
        <f t="shared" si="34"/>
        <v>0</v>
      </c>
      <c r="AM96" s="42"/>
      <c r="AN96" s="42"/>
      <c r="AQ96" s="44"/>
    </row>
    <row r="97" spans="1:43" s="64" customFormat="1" ht="31.5">
      <c r="A97" s="46" t="s">
        <v>85</v>
      </c>
      <c r="B97" s="56" t="str">
        <f>'[1]1. 2026 г.'!B98</f>
        <v>Модернизация РП-43 РУ-10кВ в части установки комплекса дуговой защиты</v>
      </c>
      <c r="C97" s="56" t="str">
        <f>'[1]1. 2026 г.'!C98</f>
        <v>Q_РМ.2026.07</v>
      </c>
      <c r="D97" s="57">
        <v>0</v>
      </c>
      <c r="E97" s="57">
        <v>0</v>
      </c>
      <c r="F97" s="57">
        <v>0</v>
      </c>
      <c r="G97" s="57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8">
        <v>0</v>
      </c>
      <c r="Q97" s="58">
        <v>0</v>
      </c>
      <c r="R97" s="58">
        <v>0</v>
      </c>
      <c r="S97" s="59">
        <f>'[1]4'!AP109</f>
        <v>2.317052919</v>
      </c>
      <c r="T97" s="59">
        <f>'[1]4'!AQ109</f>
        <v>0</v>
      </c>
      <c r="U97" s="59">
        <f>'[1]4'!AR109</f>
        <v>0</v>
      </c>
      <c r="V97" s="59">
        <f>'[1]4'!AS109</f>
        <v>0</v>
      </c>
      <c r="W97" s="59">
        <f>'[1]4'!AT109</f>
        <v>0</v>
      </c>
      <c r="X97" s="59">
        <f>'[1]4'!AU109</f>
        <v>0</v>
      </c>
      <c r="Y97" s="58">
        <v>0</v>
      </c>
      <c r="Z97" s="59">
        <f>'[1]4'!AW109</f>
        <v>0</v>
      </c>
      <c r="AA97" s="59">
        <f>'[1]4'!BE109</f>
        <v>0</v>
      </c>
      <c r="AB97" s="59">
        <f>'[1]4'!BF109</f>
        <v>0</v>
      </c>
      <c r="AC97" s="59">
        <f>'[1]4'!BG109</f>
        <v>0</v>
      </c>
      <c r="AD97" s="59">
        <f>'[1]4'!BH109</f>
        <v>0</v>
      </c>
      <c r="AE97" s="59">
        <f>'[1]4'!BB109</f>
        <v>0</v>
      </c>
      <c r="AF97" s="58">
        <f>D97+K97+R97+Y97</f>
        <v>0</v>
      </c>
      <c r="AG97" s="58">
        <f t="shared" ref="AG97:AL99" si="35">E97+L97+S97+Z97</f>
        <v>2.317052919</v>
      </c>
      <c r="AH97" s="58">
        <f t="shared" si="35"/>
        <v>0</v>
      </c>
      <c r="AI97" s="58">
        <f t="shared" si="35"/>
        <v>0</v>
      </c>
      <c r="AJ97" s="58">
        <f t="shared" si="35"/>
        <v>0</v>
      </c>
      <c r="AK97" s="57">
        <f t="shared" si="35"/>
        <v>0</v>
      </c>
      <c r="AL97" s="57">
        <f t="shared" si="35"/>
        <v>0</v>
      </c>
      <c r="AM97" s="63"/>
      <c r="AN97" s="63"/>
      <c r="AQ97" s="65"/>
    </row>
    <row r="98" spans="1:43" s="64" customFormat="1" ht="31.5">
      <c r="A98" s="46" t="s">
        <v>86</v>
      </c>
      <c r="B98" s="56" t="str">
        <f>'[1]1. 2026 г.'!B99</f>
        <v>Модернизация РП-18 РУ-10кВ в части установки комплекса дуговой защиты</v>
      </c>
      <c r="C98" s="56" t="str">
        <f>'[1]1. 2026 г.'!C99</f>
        <v>Q_РМ.2026.08</v>
      </c>
      <c r="D98" s="57">
        <v>0</v>
      </c>
      <c r="E98" s="57">
        <v>0</v>
      </c>
      <c r="F98" s="57">
        <v>0</v>
      </c>
      <c r="G98" s="57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8">
        <v>0</v>
      </c>
      <c r="Q98" s="58">
        <v>0</v>
      </c>
      <c r="R98" s="58">
        <v>0</v>
      </c>
      <c r="S98" s="59">
        <f>'[1]4'!AP110</f>
        <v>2.5685478399999999</v>
      </c>
      <c r="T98" s="59">
        <f>'[1]4'!AQ110</f>
        <v>0</v>
      </c>
      <c r="U98" s="59">
        <f>'[1]4'!AR110</f>
        <v>0</v>
      </c>
      <c r="V98" s="59">
        <f>'[1]4'!AS110</f>
        <v>0</v>
      </c>
      <c r="W98" s="59">
        <f>'[1]4'!AT110</f>
        <v>0</v>
      </c>
      <c r="X98" s="59">
        <f>'[1]4'!AU110</f>
        <v>0</v>
      </c>
      <c r="Y98" s="58">
        <v>0</v>
      </c>
      <c r="Z98" s="59">
        <f>'[1]4'!AW110</f>
        <v>0</v>
      </c>
      <c r="AA98" s="59">
        <f>'[1]4'!BE110</f>
        <v>0</v>
      </c>
      <c r="AB98" s="59">
        <f>'[1]4'!BF110</f>
        <v>0</v>
      </c>
      <c r="AC98" s="59">
        <f>'[1]4'!BG110</f>
        <v>0</v>
      </c>
      <c r="AD98" s="59">
        <f>'[1]4'!BH110</f>
        <v>0</v>
      </c>
      <c r="AE98" s="59">
        <f>'[1]4'!BB110</f>
        <v>0</v>
      </c>
      <c r="AF98" s="58">
        <f>D98+K98+R98+Y98</f>
        <v>0</v>
      </c>
      <c r="AG98" s="58">
        <f t="shared" si="35"/>
        <v>2.5685478399999999</v>
      </c>
      <c r="AH98" s="58">
        <f t="shared" si="35"/>
        <v>0</v>
      </c>
      <c r="AI98" s="58">
        <f t="shared" si="35"/>
        <v>0</v>
      </c>
      <c r="AJ98" s="58">
        <f t="shared" si="35"/>
        <v>0</v>
      </c>
      <c r="AK98" s="57">
        <f t="shared" si="35"/>
        <v>0</v>
      </c>
      <c r="AL98" s="57">
        <f t="shared" si="35"/>
        <v>0</v>
      </c>
      <c r="AM98" s="63"/>
      <c r="AN98" s="63"/>
      <c r="AQ98" s="65"/>
    </row>
    <row r="99" spans="1:43" s="61" customFormat="1" ht="47.25">
      <c r="A99" s="46" t="s">
        <v>87</v>
      </c>
      <c r="B99" s="56" t="str">
        <f>'[1]1. 2026 г.'!B100</f>
        <v>Модернизация оборудования ПС 110кВ ЗИФ ЗРУ 6кВ в части установки комплекса дуговой защиты</v>
      </c>
      <c r="C99" s="56" t="str">
        <f>'[1]1. 2026 г.'!C100</f>
        <v>Q_РМ.2026.09</v>
      </c>
      <c r="D99" s="57">
        <v>0</v>
      </c>
      <c r="E99" s="57">
        <v>0</v>
      </c>
      <c r="F99" s="57">
        <v>0</v>
      </c>
      <c r="G99" s="57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8">
        <v>0</v>
      </c>
      <c r="Q99" s="58">
        <v>0</v>
      </c>
      <c r="R99" s="58">
        <v>0</v>
      </c>
      <c r="S99" s="59">
        <f>'[1]4'!AP111</f>
        <v>3.0938907499999999</v>
      </c>
      <c r="T99" s="59">
        <f>'[1]4'!AQ111</f>
        <v>0</v>
      </c>
      <c r="U99" s="59">
        <f>'[1]4'!AR111</f>
        <v>0</v>
      </c>
      <c r="V99" s="59">
        <f>'[1]4'!AS111</f>
        <v>0</v>
      </c>
      <c r="W99" s="59">
        <f>'[1]4'!AT111</f>
        <v>0</v>
      </c>
      <c r="X99" s="59">
        <f>'[1]4'!AU111</f>
        <v>0</v>
      </c>
      <c r="Y99" s="58">
        <v>0</v>
      </c>
      <c r="Z99" s="59">
        <f>'[1]4'!AW111</f>
        <v>0</v>
      </c>
      <c r="AA99" s="59">
        <f>'[1]4'!BE111</f>
        <v>0</v>
      </c>
      <c r="AB99" s="59">
        <f>'[1]4'!BF111</f>
        <v>0</v>
      </c>
      <c r="AC99" s="59">
        <f>'[1]4'!BG111</f>
        <v>0</v>
      </c>
      <c r="AD99" s="59">
        <f>'[1]4'!BH111</f>
        <v>0</v>
      </c>
      <c r="AE99" s="59">
        <f>'[1]4'!BB111</f>
        <v>0</v>
      </c>
      <c r="AF99" s="58">
        <f>D99+K99+R99+Y99</f>
        <v>0</v>
      </c>
      <c r="AG99" s="58">
        <f t="shared" si="35"/>
        <v>3.0938907499999999</v>
      </c>
      <c r="AH99" s="58">
        <f t="shared" si="35"/>
        <v>0</v>
      </c>
      <c r="AI99" s="58">
        <f t="shared" si="35"/>
        <v>0</v>
      </c>
      <c r="AJ99" s="58">
        <f t="shared" si="35"/>
        <v>0</v>
      </c>
      <c r="AK99" s="57">
        <f t="shared" si="35"/>
        <v>0</v>
      </c>
      <c r="AL99" s="57">
        <f t="shared" si="35"/>
        <v>0</v>
      </c>
      <c r="AM99" s="60"/>
      <c r="AN99" s="60"/>
      <c r="AQ99" s="62"/>
    </row>
    <row r="100" spans="1:43" s="43" customFormat="1" hidden="1">
      <c r="A100" s="32"/>
      <c r="B100" s="52"/>
      <c r="C100" s="32"/>
      <c r="D100" s="50"/>
      <c r="E100" s="50"/>
      <c r="F100" s="50"/>
      <c r="G100" s="50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0"/>
      <c r="AL100" s="50"/>
      <c r="AM100" s="42"/>
      <c r="AN100" s="42"/>
      <c r="AQ100" s="44"/>
    </row>
    <row r="101" spans="1:43" s="43" customFormat="1" hidden="1">
      <c r="A101" s="32"/>
      <c r="B101" s="52"/>
      <c r="C101" s="32"/>
      <c r="D101" s="50"/>
      <c r="E101" s="50"/>
      <c r="F101" s="50"/>
      <c r="G101" s="50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0"/>
      <c r="AL101" s="50"/>
      <c r="AM101" s="42"/>
      <c r="AN101" s="42"/>
      <c r="AQ101" s="44"/>
    </row>
    <row r="102" spans="1:43" s="43" customFormat="1" hidden="1">
      <c r="A102" s="32"/>
      <c r="B102" s="33"/>
      <c r="C102" s="32"/>
      <c r="D102" s="50"/>
      <c r="E102" s="50"/>
      <c r="F102" s="50"/>
      <c r="G102" s="50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0"/>
      <c r="AL102" s="50"/>
      <c r="AM102" s="42"/>
      <c r="AN102" s="42"/>
      <c r="AQ102" s="44"/>
    </row>
    <row r="103" spans="1:43" s="43" customFormat="1" ht="47.25">
      <c r="A103" s="32" t="s">
        <v>95</v>
      </c>
      <c r="B103" s="33" t="s">
        <v>96</v>
      </c>
      <c r="C103" s="32" t="s">
        <v>23</v>
      </c>
      <c r="D103" s="50">
        <f t="shared" ref="D103:AL103" si="36">D104+D108</f>
        <v>0</v>
      </c>
      <c r="E103" s="50">
        <f t="shared" si="36"/>
        <v>0</v>
      </c>
      <c r="F103" s="50">
        <f t="shared" si="36"/>
        <v>0</v>
      </c>
      <c r="G103" s="50">
        <f t="shared" si="36"/>
        <v>0</v>
      </c>
      <c r="H103" s="51">
        <f t="shared" si="36"/>
        <v>0</v>
      </c>
      <c r="I103" s="51">
        <f t="shared" si="36"/>
        <v>0</v>
      </c>
      <c r="J103" s="51">
        <f t="shared" si="36"/>
        <v>0</v>
      </c>
      <c r="K103" s="51">
        <f t="shared" si="36"/>
        <v>0</v>
      </c>
      <c r="L103" s="51">
        <f t="shared" si="36"/>
        <v>0</v>
      </c>
      <c r="M103" s="51">
        <f t="shared" si="36"/>
        <v>0</v>
      </c>
      <c r="N103" s="51">
        <f t="shared" si="36"/>
        <v>0</v>
      </c>
      <c r="O103" s="51">
        <f t="shared" si="36"/>
        <v>0</v>
      </c>
      <c r="P103" s="51">
        <f t="shared" si="36"/>
        <v>0</v>
      </c>
      <c r="Q103" s="51">
        <f t="shared" si="36"/>
        <v>0</v>
      </c>
      <c r="R103" s="51">
        <f t="shared" si="36"/>
        <v>0</v>
      </c>
      <c r="S103" s="51">
        <f t="shared" si="36"/>
        <v>0</v>
      </c>
      <c r="T103" s="51">
        <f t="shared" si="36"/>
        <v>0</v>
      </c>
      <c r="U103" s="51">
        <f t="shared" si="36"/>
        <v>0</v>
      </c>
      <c r="V103" s="51">
        <f t="shared" si="36"/>
        <v>0</v>
      </c>
      <c r="W103" s="51">
        <f t="shared" si="36"/>
        <v>0</v>
      </c>
      <c r="X103" s="51">
        <f t="shared" si="36"/>
        <v>0</v>
      </c>
      <c r="Y103" s="51">
        <f t="shared" si="36"/>
        <v>0</v>
      </c>
      <c r="Z103" s="51">
        <f t="shared" si="36"/>
        <v>0</v>
      </c>
      <c r="AA103" s="51">
        <f t="shared" si="36"/>
        <v>0</v>
      </c>
      <c r="AB103" s="51">
        <f t="shared" si="36"/>
        <v>0</v>
      </c>
      <c r="AC103" s="51">
        <f t="shared" si="36"/>
        <v>0</v>
      </c>
      <c r="AD103" s="51">
        <f t="shared" si="36"/>
        <v>0</v>
      </c>
      <c r="AE103" s="51">
        <f t="shared" si="36"/>
        <v>0</v>
      </c>
      <c r="AF103" s="51">
        <f t="shared" si="36"/>
        <v>0</v>
      </c>
      <c r="AG103" s="51">
        <f t="shared" si="36"/>
        <v>0</v>
      </c>
      <c r="AH103" s="51">
        <f t="shared" si="36"/>
        <v>0</v>
      </c>
      <c r="AI103" s="51">
        <f t="shared" si="36"/>
        <v>0</v>
      </c>
      <c r="AJ103" s="51">
        <f t="shared" si="36"/>
        <v>0</v>
      </c>
      <c r="AK103" s="50">
        <f t="shared" si="36"/>
        <v>0</v>
      </c>
      <c r="AL103" s="50">
        <f t="shared" si="36"/>
        <v>0</v>
      </c>
      <c r="AM103" s="42"/>
      <c r="AN103" s="42"/>
      <c r="AQ103" s="44"/>
    </row>
    <row r="104" spans="1:43" s="43" customFormat="1" ht="31.5">
      <c r="A104" s="32" t="s">
        <v>97</v>
      </c>
      <c r="B104" s="33" t="s">
        <v>98</v>
      </c>
      <c r="C104" s="32" t="s">
        <v>23</v>
      </c>
      <c r="D104" s="50">
        <f t="shared" ref="D104:AL104" si="37">SUM(D105:D107)</f>
        <v>0</v>
      </c>
      <c r="E104" s="50">
        <f t="shared" si="37"/>
        <v>0</v>
      </c>
      <c r="F104" s="50">
        <f t="shared" si="37"/>
        <v>0</v>
      </c>
      <c r="G104" s="50">
        <f t="shared" si="37"/>
        <v>0</v>
      </c>
      <c r="H104" s="51">
        <f t="shared" si="37"/>
        <v>0</v>
      </c>
      <c r="I104" s="51">
        <f t="shared" si="37"/>
        <v>0</v>
      </c>
      <c r="J104" s="51">
        <f t="shared" si="37"/>
        <v>0</v>
      </c>
      <c r="K104" s="51">
        <f t="shared" si="37"/>
        <v>0</v>
      </c>
      <c r="L104" s="51">
        <f t="shared" si="37"/>
        <v>0</v>
      </c>
      <c r="M104" s="51">
        <f t="shared" si="37"/>
        <v>0</v>
      </c>
      <c r="N104" s="51">
        <f t="shared" si="37"/>
        <v>0</v>
      </c>
      <c r="O104" s="51">
        <f t="shared" si="37"/>
        <v>0</v>
      </c>
      <c r="P104" s="51">
        <f t="shared" si="37"/>
        <v>0</v>
      </c>
      <c r="Q104" s="51">
        <f t="shared" si="37"/>
        <v>0</v>
      </c>
      <c r="R104" s="51">
        <f t="shared" si="37"/>
        <v>0</v>
      </c>
      <c r="S104" s="51">
        <f t="shared" si="37"/>
        <v>0</v>
      </c>
      <c r="T104" s="51">
        <f t="shared" si="37"/>
        <v>0</v>
      </c>
      <c r="U104" s="51">
        <f t="shared" si="37"/>
        <v>0</v>
      </c>
      <c r="V104" s="51">
        <f t="shared" si="37"/>
        <v>0</v>
      </c>
      <c r="W104" s="51">
        <f t="shared" si="37"/>
        <v>0</v>
      </c>
      <c r="X104" s="51">
        <f t="shared" si="37"/>
        <v>0</v>
      </c>
      <c r="Y104" s="51">
        <f t="shared" si="37"/>
        <v>0</v>
      </c>
      <c r="Z104" s="51">
        <f t="shared" si="37"/>
        <v>0</v>
      </c>
      <c r="AA104" s="51">
        <f t="shared" si="37"/>
        <v>0</v>
      </c>
      <c r="AB104" s="51">
        <f t="shared" si="37"/>
        <v>0</v>
      </c>
      <c r="AC104" s="51">
        <f t="shared" si="37"/>
        <v>0</v>
      </c>
      <c r="AD104" s="51">
        <f t="shared" si="37"/>
        <v>0</v>
      </c>
      <c r="AE104" s="51">
        <f t="shared" si="37"/>
        <v>0</v>
      </c>
      <c r="AF104" s="51">
        <f t="shared" si="37"/>
        <v>0</v>
      </c>
      <c r="AG104" s="51">
        <f t="shared" si="37"/>
        <v>0</v>
      </c>
      <c r="AH104" s="51">
        <f t="shared" si="37"/>
        <v>0</v>
      </c>
      <c r="AI104" s="51">
        <f t="shared" si="37"/>
        <v>0</v>
      </c>
      <c r="AJ104" s="51">
        <f t="shared" si="37"/>
        <v>0</v>
      </c>
      <c r="AK104" s="50">
        <f t="shared" si="37"/>
        <v>0</v>
      </c>
      <c r="AL104" s="50">
        <f t="shared" si="37"/>
        <v>0</v>
      </c>
      <c r="AM104" s="42"/>
      <c r="AN104" s="42"/>
      <c r="AQ104" s="44"/>
    </row>
    <row r="105" spans="1:43" s="43" customFormat="1" hidden="1">
      <c r="A105" s="32"/>
      <c r="B105" s="66"/>
      <c r="C105" s="50"/>
      <c r="D105" s="50"/>
      <c r="E105" s="50"/>
      <c r="F105" s="50"/>
      <c r="G105" s="50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0"/>
      <c r="AL105" s="50"/>
      <c r="AM105" s="42"/>
      <c r="AN105" s="42"/>
      <c r="AQ105" s="44"/>
    </row>
    <row r="106" spans="1:43" s="43" customFormat="1" hidden="1">
      <c r="A106" s="32"/>
      <c r="B106" s="66"/>
      <c r="C106" s="50"/>
      <c r="D106" s="50"/>
      <c r="E106" s="50"/>
      <c r="F106" s="50"/>
      <c r="G106" s="50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0"/>
      <c r="AL106" s="50"/>
      <c r="AM106" s="42"/>
      <c r="AN106" s="42"/>
      <c r="AQ106" s="44"/>
    </row>
    <row r="107" spans="1:43" s="43" customFormat="1" hidden="1">
      <c r="A107" s="32"/>
      <c r="B107" s="33"/>
      <c r="C107" s="32"/>
      <c r="D107" s="33"/>
      <c r="E107" s="33"/>
      <c r="F107" s="33"/>
      <c r="G107" s="3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33"/>
      <c r="AL107" s="33"/>
      <c r="AM107" s="42"/>
      <c r="AN107" s="42"/>
      <c r="AQ107" s="44"/>
    </row>
    <row r="108" spans="1:43" s="43" customFormat="1" ht="47.25">
      <c r="A108" s="32" t="s">
        <v>99</v>
      </c>
      <c r="B108" s="33" t="s">
        <v>100</v>
      </c>
      <c r="C108" s="32" t="s">
        <v>23</v>
      </c>
      <c r="D108" s="50">
        <f>SUM(D109:D111)</f>
        <v>0</v>
      </c>
      <c r="E108" s="50">
        <f>SUM(E109:E111)</f>
        <v>0</v>
      </c>
      <c r="F108" s="50">
        <f t="shared" ref="F108:AL108" si="38">SUM(F109:F111)</f>
        <v>0</v>
      </c>
      <c r="G108" s="50">
        <f t="shared" si="38"/>
        <v>0</v>
      </c>
      <c r="H108" s="51">
        <f t="shared" si="38"/>
        <v>0</v>
      </c>
      <c r="I108" s="51">
        <f t="shared" si="38"/>
        <v>0</v>
      </c>
      <c r="J108" s="51">
        <f t="shared" si="38"/>
        <v>0</v>
      </c>
      <c r="K108" s="51">
        <f t="shared" si="38"/>
        <v>0</v>
      </c>
      <c r="L108" s="51">
        <f t="shared" si="38"/>
        <v>0</v>
      </c>
      <c r="M108" s="51">
        <f t="shared" si="38"/>
        <v>0</v>
      </c>
      <c r="N108" s="51">
        <f t="shared" si="38"/>
        <v>0</v>
      </c>
      <c r="O108" s="51">
        <f t="shared" si="38"/>
        <v>0</v>
      </c>
      <c r="P108" s="51">
        <f t="shared" si="38"/>
        <v>0</v>
      </c>
      <c r="Q108" s="51">
        <f t="shared" si="38"/>
        <v>0</v>
      </c>
      <c r="R108" s="51">
        <f t="shared" si="38"/>
        <v>0</v>
      </c>
      <c r="S108" s="51">
        <f t="shared" si="38"/>
        <v>0</v>
      </c>
      <c r="T108" s="51">
        <f t="shared" si="38"/>
        <v>0</v>
      </c>
      <c r="U108" s="51">
        <f t="shared" si="38"/>
        <v>0</v>
      </c>
      <c r="V108" s="51">
        <f t="shared" si="38"/>
        <v>0</v>
      </c>
      <c r="W108" s="51">
        <f t="shared" si="38"/>
        <v>0</v>
      </c>
      <c r="X108" s="51">
        <f t="shared" si="38"/>
        <v>0</v>
      </c>
      <c r="Y108" s="51">
        <f t="shared" si="38"/>
        <v>0</v>
      </c>
      <c r="Z108" s="51">
        <f t="shared" si="38"/>
        <v>0</v>
      </c>
      <c r="AA108" s="51">
        <f t="shared" si="38"/>
        <v>0</v>
      </c>
      <c r="AB108" s="51">
        <f t="shared" si="38"/>
        <v>0</v>
      </c>
      <c r="AC108" s="51">
        <f t="shared" si="38"/>
        <v>0</v>
      </c>
      <c r="AD108" s="51">
        <f t="shared" si="38"/>
        <v>0</v>
      </c>
      <c r="AE108" s="51">
        <f t="shared" si="38"/>
        <v>0</v>
      </c>
      <c r="AF108" s="51">
        <f t="shared" si="38"/>
        <v>0</v>
      </c>
      <c r="AG108" s="51">
        <f t="shared" si="38"/>
        <v>0</v>
      </c>
      <c r="AH108" s="51">
        <f t="shared" si="38"/>
        <v>0</v>
      </c>
      <c r="AI108" s="51">
        <f t="shared" si="38"/>
        <v>0</v>
      </c>
      <c r="AJ108" s="51">
        <f t="shared" si="38"/>
        <v>0</v>
      </c>
      <c r="AK108" s="50">
        <f t="shared" si="38"/>
        <v>0</v>
      </c>
      <c r="AL108" s="50">
        <f t="shared" si="38"/>
        <v>0</v>
      </c>
      <c r="AM108" s="42"/>
      <c r="AN108" s="42"/>
      <c r="AQ108" s="44"/>
    </row>
    <row r="109" spans="1:43" s="43" customFormat="1" hidden="1">
      <c r="A109" s="32"/>
      <c r="B109" s="52"/>
      <c r="C109" s="32"/>
      <c r="D109" s="50"/>
      <c r="E109" s="50"/>
      <c r="F109" s="50"/>
      <c r="G109" s="50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0"/>
      <c r="AL109" s="50"/>
      <c r="AM109" s="42"/>
      <c r="AN109" s="42"/>
      <c r="AQ109" s="44"/>
    </row>
    <row r="110" spans="1:43" s="43" customFormat="1" hidden="1">
      <c r="A110" s="32"/>
      <c r="B110" s="52"/>
      <c r="C110" s="32"/>
      <c r="D110" s="50"/>
      <c r="E110" s="50"/>
      <c r="F110" s="50"/>
      <c r="G110" s="50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0"/>
      <c r="AL110" s="50"/>
      <c r="AM110" s="42"/>
      <c r="AN110" s="42"/>
      <c r="AQ110" s="44"/>
    </row>
    <row r="111" spans="1:43" s="43" customFormat="1" hidden="1">
      <c r="A111" s="32"/>
      <c r="B111" s="33"/>
      <c r="C111" s="32"/>
      <c r="D111" s="50"/>
      <c r="E111" s="50"/>
      <c r="F111" s="50"/>
      <c r="G111" s="50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0"/>
      <c r="AL111" s="50"/>
      <c r="AM111" s="42"/>
      <c r="AN111" s="42"/>
      <c r="AQ111" s="44"/>
    </row>
    <row r="112" spans="1:43" s="43" customFormat="1" ht="47.25">
      <c r="A112" s="32" t="s">
        <v>101</v>
      </c>
      <c r="B112" s="33" t="s">
        <v>102</v>
      </c>
      <c r="C112" s="32" t="s">
        <v>23</v>
      </c>
      <c r="D112" s="50">
        <f t="shared" ref="D112:AL112" si="39">D113+D122+D126+D130+D134+D138+D142+D146</f>
        <v>0</v>
      </c>
      <c r="E112" s="50">
        <f t="shared" si="39"/>
        <v>4.1253858900000004</v>
      </c>
      <c r="F112" s="50">
        <f t="shared" si="39"/>
        <v>0</v>
      </c>
      <c r="G112" s="50">
        <f t="shared" si="39"/>
        <v>0</v>
      </c>
      <c r="H112" s="51">
        <f t="shared" si="39"/>
        <v>0</v>
      </c>
      <c r="I112" s="51">
        <f t="shared" si="39"/>
        <v>0</v>
      </c>
      <c r="J112" s="51">
        <f t="shared" si="39"/>
        <v>0</v>
      </c>
      <c r="K112" s="51">
        <f t="shared" si="39"/>
        <v>0</v>
      </c>
      <c r="L112" s="51">
        <f t="shared" si="39"/>
        <v>4.1253858900000004</v>
      </c>
      <c r="M112" s="51">
        <f t="shared" si="39"/>
        <v>0</v>
      </c>
      <c r="N112" s="51">
        <f t="shared" si="39"/>
        <v>0</v>
      </c>
      <c r="O112" s="51">
        <f t="shared" si="39"/>
        <v>0</v>
      </c>
      <c r="P112" s="51">
        <f t="shared" si="39"/>
        <v>0</v>
      </c>
      <c r="Q112" s="51">
        <f>Q113+Q122+Q126+Q130+Q134+Q138+Q142+Q146</f>
        <v>0</v>
      </c>
      <c r="R112" s="51">
        <f t="shared" si="39"/>
        <v>0</v>
      </c>
      <c r="S112" s="51">
        <f t="shared" si="39"/>
        <v>7.7704900800000001</v>
      </c>
      <c r="T112" s="51">
        <f t="shared" si="39"/>
        <v>0</v>
      </c>
      <c r="U112" s="51">
        <f t="shared" si="39"/>
        <v>0</v>
      </c>
      <c r="V112" s="51">
        <f t="shared" si="39"/>
        <v>0</v>
      </c>
      <c r="W112" s="51">
        <f t="shared" si="39"/>
        <v>0</v>
      </c>
      <c r="X112" s="51">
        <f t="shared" si="39"/>
        <v>1</v>
      </c>
      <c r="Y112" s="51">
        <f t="shared" si="39"/>
        <v>0</v>
      </c>
      <c r="Z112" s="51">
        <f t="shared" si="39"/>
        <v>4.1253858900000004</v>
      </c>
      <c r="AA112" s="51">
        <f t="shared" si="39"/>
        <v>0</v>
      </c>
      <c r="AB112" s="51">
        <f t="shared" si="39"/>
        <v>0</v>
      </c>
      <c r="AC112" s="51">
        <f t="shared" si="39"/>
        <v>0</v>
      </c>
      <c r="AD112" s="51">
        <f t="shared" si="39"/>
        <v>0</v>
      </c>
      <c r="AE112" s="51">
        <f t="shared" si="39"/>
        <v>3</v>
      </c>
      <c r="AF112" s="51">
        <f t="shared" si="39"/>
        <v>0</v>
      </c>
      <c r="AG112" s="51">
        <f t="shared" si="39"/>
        <v>20.146647750000003</v>
      </c>
      <c r="AH112" s="51">
        <f t="shared" si="39"/>
        <v>0</v>
      </c>
      <c r="AI112" s="51">
        <f t="shared" si="39"/>
        <v>0</v>
      </c>
      <c r="AJ112" s="51">
        <f t="shared" si="39"/>
        <v>0</v>
      </c>
      <c r="AK112" s="50">
        <f t="shared" si="39"/>
        <v>0</v>
      </c>
      <c r="AL112" s="50">
        <f t="shared" si="39"/>
        <v>4</v>
      </c>
      <c r="AM112" s="42"/>
      <c r="AN112" s="42"/>
      <c r="AQ112" s="44"/>
    </row>
    <row r="113" spans="1:43" s="43" customFormat="1" ht="47.25">
      <c r="A113" s="32" t="s">
        <v>103</v>
      </c>
      <c r="B113" s="33" t="s">
        <v>104</v>
      </c>
      <c r="C113" s="32" t="s">
        <v>23</v>
      </c>
      <c r="D113" s="50">
        <f>SUM(D114:D121)</f>
        <v>0</v>
      </c>
      <c r="E113" s="50">
        <f>SUM(E114:E121)</f>
        <v>4.1253858900000004</v>
      </c>
      <c r="F113" s="50">
        <f t="shared" ref="F113:AL113" si="40">SUM(F114:F121)</f>
        <v>0</v>
      </c>
      <c r="G113" s="50">
        <f t="shared" si="40"/>
        <v>0</v>
      </c>
      <c r="H113" s="51">
        <f t="shared" si="40"/>
        <v>0</v>
      </c>
      <c r="I113" s="51">
        <f t="shared" si="40"/>
        <v>0</v>
      </c>
      <c r="J113" s="51">
        <f t="shared" si="40"/>
        <v>0</v>
      </c>
      <c r="K113" s="51">
        <f t="shared" si="40"/>
        <v>0</v>
      </c>
      <c r="L113" s="51">
        <f t="shared" si="40"/>
        <v>4.1253858900000004</v>
      </c>
      <c r="M113" s="51">
        <f t="shared" si="40"/>
        <v>0</v>
      </c>
      <c r="N113" s="51">
        <f t="shared" si="40"/>
        <v>0</v>
      </c>
      <c r="O113" s="51">
        <f t="shared" si="40"/>
        <v>0</v>
      </c>
      <c r="P113" s="51">
        <f t="shared" si="40"/>
        <v>0</v>
      </c>
      <c r="Q113" s="51">
        <f>SUM(Q114:Q121)</f>
        <v>0</v>
      </c>
      <c r="R113" s="51">
        <f t="shared" si="40"/>
        <v>0</v>
      </c>
      <c r="S113" s="51">
        <f t="shared" si="40"/>
        <v>4.1253858900000004</v>
      </c>
      <c r="T113" s="51">
        <f t="shared" si="40"/>
        <v>0</v>
      </c>
      <c r="U113" s="51">
        <f t="shared" si="40"/>
        <v>0</v>
      </c>
      <c r="V113" s="51">
        <f t="shared" si="40"/>
        <v>0</v>
      </c>
      <c r="W113" s="51">
        <f t="shared" si="40"/>
        <v>0</v>
      </c>
      <c r="X113" s="51">
        <f t="shared" si="40"/>
        <v>0</v>
      </c>
      <c r="Y113" s="51">
        <f t="shared" si="40"/>
        <v>0</v>
      </c>
      <c r="Z113" s="51">
        <f t="shared" si="40"/>
        <v>4.1253858900000004</v>
      </c>
      <c r="AA113" s="51">
        <f t="shared" si="40"/>
        <v>0</v>
      </c>
      <c r="AB113" s="51">
        <f t="shared" si="40"/>
        <v>0</v>
      </c>
      <c r="AC113" s="51">
        <f t="shared" si="40"/>
        <v>0</v>
      </c>
      <c r="AD113" s="51">
        <f t="shared" si="40"/>
        <v>0</v>
      </c>
      <c r="AE113" s="51">
        <f t="shared" si="40"/>
        <v>3</v>
      </c>
      <c r="AF113" s="51">
        <f t="shared" si="40"/>
        <v>0</v>
      </c>
      <c r="AG113" s="51">
        <f t="shared" si="40"/>
        <v>16.501543560000002</v>
      </c>
      <c r="AH113" s="51">
        <f t="shared" si="40"/>
        <v>0</v>
      </c>
      <c r="AI113" s="51">
        <f t="shared" si="40"/>
        <v>0</v>
      </c>
      <c r="AJ113" s="51">
        <f t="shared" si="40"/>
        <v>0</v>
      </c>
      <c r="AK113" s="50">
        <f t="shared" si="40"/>
        <v>0</v>
      </c>
      <c r="AL113" s="50">
        <f t="shared" si="40"/>
        <v>3</v>
      </c>
      <c r="AM113" s="42"/>
      <c r="AN113" s="42"/>
      <c r="AQ113" s="44"/>
    </row>
    <row r="114" spans="1:43" s="61" customFormat="1" ht="31.5">
      <c r="A114" s="46" t="s">
        <v>105</v>
      </c>
      <c r="B114" s="56" t="str">
        <f>'[1]1. 2026 г.'!B115</f>
        <v>Модернизация учета электрической энергии ВЛ-0,4кВ от ТП-854</v>
      </c>
      <c r="C114" s="67" t="str">
        <f>'[1]1. 2026 г.'!C115</f>
        <v>Q_РМ.2026.10</v>
      </c>
      <c r="D114" s="57">
        <v>0</v>
      </c>
      <c r="E114" s="57">
        <v>0</v>
      </c>
      <c r="F114" s="57">
        <v>0</v>
      </c>
      <c r="G114" s="57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8">
        <v>0</v>
      </c>
      <c r="R114" s="58">
        <v>0</v>
      </c>
      <c r="S114" s="58">
        <v>0</v>
      </c>
      <c r="T114" s="58">
        <v>0</v>
      </c>
      <c r="U114" s="58">
        <v>0</v>
      </c>
      <c r="V114" s="58">
        <v>0</v>
      </c>
      <c r="W114" s="58">
        <v>0</v>
      </c>
      <c r="X114" s="58">
        <v>0</v>
      </c>
      <c r="Y114" s="58">
        <v>0</v>
      </c>
      <c r="Z114" s="59">
        <f>'[1]4'!AW133</f>
        <v>0</v>
      </c>
      <c r="AA114" s="59">
        <f>'[1]4'!BE133</f>
        <v>0</v>
      </c>
      <c r="AB114" s="59">
        <f>'[1]4'!BF133</f>
        <v>0</v>
      </c>
      <c r="AC114" s="59">
        <f>'[1]4'!BG133</f>
        <v>0</v>
      </c>
      <c r="AD114" s="59">
        <f>'[1]4'!BH133</f>
        <v>0</v>
      </c>
      <c r="AE114" s="59">
        <v>0</v>
      </c>
      <c r="AF114" s="58">
        <f t="shared" ref="AF114:AL119" si="41">D114+K114+R114+Y114</f>
        <v>0</v>
      </c>
      <c r="AG114" s="58">
        <f t="shared" si="41"/>
        <v>0</v>
      </c>
      <c r="AH114" s="58">
        <f t="shared" si="41"/>
        <v>0</v>
      </c>
      <c r="AI114" s="58">
        <f t="shared" si="41"/>
        <v>0</v>
      </c>
      <c r="AJ114" s="58">
        <f t="shared" si="41"/>
        <v>0</v>
      </c>
      <c r="AK114" s="57">
        <f t="shared" si="41"/>
        <v>0</v>
      </c>
      <c r="AL114" s="57">
        <f t="shared" si="41"/>
        <v>0</v>
      </c>
      <c r="AM114" s="60"/>
      <c r="AN114" s="60"/>
      <c r="AQ114" s="62"/>
    </row>
    <row r="115" spans="1:43" s="61" customFormat="1" ht="31.5">
      <c r="A115" s="46" t="s">
        <v>106</v>
      </c>
      <c r="B115" s="56" t="str">
        <f>'[1]1. 2026 г.'!B116</f>
        <v>Модернизация учета электрической энергии ВЛ-0,4кВ от ТП-685</v>
      </c>
      <c r="C115" s="67" t="str">
        <f>'[1]1. 2026 г.'!C116</f>
        <v>Q_РМ.2026.11</v>
      </c>
      <c r="D115" s="57">
        <v>0</v>
      </c>
      <c r="E115" s="57">
        <v>0</v>
      </c>
      <c r="F115" s="57">
        <v>0</v>
      </c>
      <c r="G115" s="57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0</v>
      </c>
      <c r="P115" s="58">
        <v>0</v>
      </c>
      <c r="Q115" s="58">
        <v>0</v>
      </c>
      <c r="R115" s="58">
        <v>0</v>
      </c>
      <c r="S115" s="58">
        <v>0</v>
      </c>
      <c r="T115" s="58">
        <v>0</v>
      </c>
      <c r="U115" s="58">
        <v>0</v>
      </c>
      <c r="V115" s="58">
        <v>0</v>
      </c>
      <c r="W115" s="58">
        <v>0</v>
      </c>
      <c r="X115" s="58">
        <v>0</v>
      </c>
      <c r="Y115" s="58">
        <v>0</v>
      </c>
      <c r="Z115" s="59">
        <f>'[1]4'!AW134</f>
        <v>0</v>
      </c>
      <c r="AA115" s="59">
        <f>'[1]4'!BE134</f>
        <v>0</v>
      </c>
      <c r="AB115" s="59">
        <f>'[1]4'!BF134</f>
        <v>0</v>
      </c>
      <c r="AC115" s="59">
        <f>'[1]4'!BG134</f>
        <v>0</v>
      </c>
      <c r="AD115" s="59">
        <f>'[1]4'!BH134</f>
        <v>0</v>
      </c>
      <c r="AE115" s="59">
        <v>0</v>
      </c>
      <c r="AF115" s="58">
        <f t="shared" si="41"/>
        <v>0</v>
      </c>
      <c r="AG115" s="58">
        <f t="shared" si="41"/>
        <v>0</v>
      </c>
      <c r="AH115" s="58">
        <f t="shared" si="41"/>
        <v>0</v>
      </c>
      <c r="AI115" s="58">
        <f t="shared" si="41"/>
        <v>0</v>
      </c>
      <c r="AJ115" s="58">
        <f t="shared" si="41"/>
        <v>0</v>
      </c>
      <c r="AK115" s="57">
        <f t="shared" si="41"/>
        <v>0</v>
      </c>
      <c r="AL115" s="57">
        <f t="shared" si="41"/>
        <v>0</v>
      </c>
      <c r="AM115" s="60"/>
      <c r="AN115" s="60"/>
      <c r="AQ115" s="62"/>
    </row>
    <row r="116" spans="1:43" s="61" customFormat="1" ht="31.5">
      <c r="A116" s="46" t="s">
        <v>107</v>
      </c>
      <c r="B116" s="56" t="str">
        <f>'[1]1. 2026 г.'!B117</f>
        <v>Модернизация учета электрической энергии ВЛ-0,4кВ от ТП-1006</v>
      </c>
      <c r="C116" s="67" t="str">
        <f>'[1]1. 2026 г.'!C117</f>
        <v>Q_РМ.2026.12</v>
      </c>
      <c r="D116" s="57">
        <v>0</v>
      </c>
      <c r="E116" s="57">
        <v>0</v>
      </c>
      <c r="F116" s="57">
        <v>0</v>
      </c>
      <c r="G116" s="57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58">
        <v>0</v>
      </c>
      <c r="R116" s="58">
        <v>0</v>
      </c>
      <c r="S116" s="58">
        <v>0</v>
      </c>
      <c r="T116" s="58">
        <v>0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9">
        <f>'[1]4'!AW135</f>
        <v>0</v>
      </c>
      <c r="AA116" s="59">
        <f>'[1]4'!BE135</f>
        <v>0</v>
      </c>
      <c r="AB116" s="59">
        <f>'[1]4'!BF135</f>
        <v>0</v>
      </c>
      <c r="AC116" s="59">
        <f>'[1]4'!BG135</f>
        <v>0</v>
      </c>
      <c r="AD116" s="59">
        <f>'[1]4'!BH135</f>
        <v>0</v>
      </c>
      <c r="AE116" s="59">
        <v>0</v>
      </c>
      <c r="AF116" s="58">
        <f t="shared" si="41"/>
        <v>0</v>
      </c>
      <c r="AG116" s="58">
        <f t="shared" si="41"/>
        <v>0</v>
      </c>
      <c r="AH116" s="58">
        <f t="shared" si="41"/>
        <v>0</v>
      </c>
      <c r="AI116" s="58">
        <f t="shared" si="41"/>
        <v>0</v>
      </c>
      <c r="AJ116" s="58">
        <f t="shared" si="41"/>
        <v>0</v>
      </c>
      <c r="AK116" s="57">
        <f t="shared" si="41"/>
        <v>0</v>
      </c>
      <c r="AL116" s="57">
        <f t="shared" si="41"/>
        <v>0</v>
      </c>
      <c r="AM116" s="60"/>
      <c r="AN116" s="60"/>
      <c r="AQ116" s="62"/>
    </row>
    <row r="117" spans="1:43" s="64" customFormat="1" ht="47.25">
      <c r="A117" s="46" t="s">
        <v>108</v>
      </c>
      <c r="B117" s="56" t="str">
        <f>'[1]1. 2026 г.'!B118</f>
        <v>Модернизация учета электрической энергии ВЛ-0,4 кВ от ТП-1006, ТП-24со, РП-37, ТП-30со</v>
      </c>
      <c r="C117" s="67" t="str">
        <f>'[1]1. 2026 г.'!C118</f>
        <v>Q_РМ.2026.18</v>
      </c>
      <c r="D117" s="57">
        <v>0</v>
      </c>
      <c r="E117" s="57">
        <f>'[1]4'!AP138/4</f>
        <v>1.6157160150000001</v>
      </c>
      <c r="F117" s="57">
        <v>0</v>
      </c>
      <c r="G117" s="57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f>'[1]4'!AP138/4</f>
        <v>1.6157160150000001</v>
      </c>
      <c r="M117" s="58">
        <f>'[1]4'!AQ138</f>
        <v>0</v>
      </c>
      <c r="N117" s="58">
        <f>'[1]4'!AR138</f>
        <v>0</v>
      </c>
      <c r="O117" s="58">
        <f>'[1]4'!AS138</f>
        <v>0</v>
      </c>
      <c r="P117" s="58">
        <f>'[1]4'!AT138</f>
        <v>0</v>
      </c>
      <c r="Q117" s="58">
        <v>0</v>
      </c>
      <c r="R117" s="58">
        <v>0</v>
      </c>
      <c r="S117" s="58">
        <f>'[1]4'!AP138/4</f>
        <v>1.6157160150000001</v>
      </c>
      <c r="T117" s="58">
        <v>0</v>
      </c>
      <c r="U117" s="58">
        <v>0</v>
      </c>
      <c r="V117" s="58">
        <v>0</v>
      </c>
      <c r="W117" s="58">
        <v>0</v>
      </c>
      <c r="X117" s="58">
        <v>0</v>
      </c>
      <c r="Y117" s="58">
        <v>0</v>
      </c>
      <c r="Z117" s="58">
        <f>'[1]4'!AP138/4</f>
        <v>1.6157160150000001</v>
      </c>
      <c r="AA117" s="59">
        <f>'[1]4'!BE136</f>
        <v>0</v>
      </c>
      <c r="AB117" s="59">
        <f>'[1]4'!BF136</f>
        <v>0</v>
      </c>
      <c r="AC117" s="59">
        <f>'[1]4'!BG136</f>
        <v>0</v>
      </c>
      <c r="AD117" s="59">
        <f>'[1]4'!BH136</f>
        <v>0</v>
      </c>
      <c r="AE117" s="59">
        <f>'[1]4'!AU138</f>
        <v>1</v>
      </c>
      <c r="AF117" s="58">
        <f t="shared" si="41"/>
        <v>0</v>
      </c>
      <c r="AG117" s="58">
        <f t="shared" si="41"/>
        <v>6.4628640600000002</v>
      </c>
      <c r="AH117" s="58">
        <f t="shared" si="41"/>
        <v>0</v>
      </c>
      <c r="AI117" s="58">
        <f t="shared" si="41"/>
        <v>0</v>
      </c>
      <c r="AJ117" s="58">
        <f t="shared" si="41"/>
        <v>0</v>
      </c>
      <c r="AK117" s="57">
        <f t="shared" si="41"/>
        <v>0</v>
      </c>
      <c r="AL117" s="57">
        <f t="shared" si="41"/>
        <v>1</v>
      </c>
      <c r="AM117" s="63"/>
      <c r="AN117" s="63"/>
      <c r="AQ117" s="65"/>
    </row>
    <row r="118" spans="1:43" s="64" customFormat="1" ht="47.25">
      <c r="A118" s="46" t="s">
        <v>109</v>
      </c>
      <c r="B118" s="56" t="str">
        <f>'[1]1. 2026 г.'!B119</f>
        <v>Модернизация учета электрической энергии ВЛ-0,4 кВ от ТП-685, ТП-890, ТП-1005,  ТП-3706, ТП-3709.</v>
      </c>
      <c r="C118" s="67" t="str">
        <f>'[1]1. 2026 г.'!C119</f>
        <v>Q_РМ.2026.19</v>
      </c>
      <c r="D118" s="57">
        <v>0</v>
      </c>
      <c r="E118" s="57">
        <f>'[1]4'!AP139/4</f>
        <v>1.321327095</v>
      </c>
      <c r="F118" s="57">
        <v>0</v>
      </c>
      <c r="G118" s="57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f>'[1]4'!AP139/4</f>
        <v>1.321327095</v>
      </c>
      <c r="M118" s="58">
        <v>0</v>
      </c>
      <c r="N118" s="58">
        <v>0</v>
      </c>
      <c r="O118" s="58">
        <v>0</v>
      </c>
      <c r="P118" s="58">
        <v>0</v>
      </c>
      <c r="Q118" s="58">
        <v>0</v>
      </c>
      <c r="R118" s="58">
        <v>0</v>
      </c>
      <c r="S118" s="58">
        <f>'[1]4'!AP139/4</f>
        <v>1.321327095</v>
      </c>
      <c r="T118" s="58">
        <f>'[1]4'!AQ139</f>
        <v>0</v>
      </c>
      <c r="U118" s="58">
        <f>'[1]4'!AR139</f>
        <v>0</v>
      </c>
      <c r="V118" s="58">
        <f>'[1]4'!AS139</f>
        <v>0</v>
      </c>
      <c r="W118" s="58">
        <f>'[1]4'!AT139</f>
        <v>0</v>
      </c>
      <c r="X118" s="58">
        <v>0</v>
      </c>
      <c r="Y118" s="58">
        <v>0</v>
      </c>
      <c r="Z118" s="58">
        <f>'[1]4'!AP139/4</f>
        <v>1.321327095</v>
      </c>
      <c r="AA118" s="59">
        <f>'[1]4'!BE137</f>
        <v>0</v>
      </c>
      <c r="AB118" s="59">
        <f>'[1]4'!BF137</f>
        <v>0</v>
      </c>
      <c r="AC118" s="59">
        <f>'[1]4'!BG137</f>
        <v>0</v>
      </c>
      <c r="AD118" s="59">
        <f>'[1]4'!BH137</f>
        <v>0</v>
      </c>
      <c r="AE118" s="59">
        <f>'[1]4'!AU139</f>
        <v>1</v>
      </c>
      <c r="AF118" s="58">
        <f t="shared" si="41"/>
        <v>0</v>
      </c>
      <c r="AG118" s="58">
        <f t="shared" si="41"/>
        <v>5.28530838</v>
      </c>
      <c r="AH118" s="58">
        <f t="shared" si="41"/>
        <v>0</v>
      </c>
      <c r="AI118" s="58">
        <f t="shared" si="41"/>
        <v>0</v>
      </c>
      <c r="AJ118" s="58">
        <f t="shared" si="41"/>
        <v>0</v>
      </c>
      <c r="AK118" s="57">
        <f t="shared" si="41"/>
        <v>0</v>
      </c>
      <c r="AL118" s="57">
        <f t="shared" si="41"/>
        <v>1</v>
      </c>
      <c r="AM118" s="63"/>
      <c r="AN118" s="63"/>
      <c r="AQ118" s="65"/>
    </row>
    <row r="119" spans="1:43" s="64" customFormat="1" ht="47.25">
      <c r="A119" s="46" t="s">
        <v>110</v>
      </c>
      <c r="B119" s="56" t="str">
        <f>'[1]1. 2026 г.'!B120</f>
        <v>Модернизация учета электрической энергии ВЛ-0,4 кВ от ТП-854, ТП-3710, ТП-3722, ТП-3724, ТП-3708, ТП-1383</v>
      </c>
      <c r="C119" s="67" t="str">
        <f>'[1]1. 2026 г.'!C120</f>
        <v>Q_РМ.2026.20</v>
      </c>
      <c r="D119" s="57">
        <v>0</v>
      </c>
      <c r="E119" s="57">
        <f>'[1]4'!AP140/4</f>
        <v>1.1883427799999999</v>
      </c>
      <c r="F119" s="57">
        <v>0</v>
      </c>
      <c r="G119" s="57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f>'[1]4'!AP140/4</f>
        <v>1.1883427799999999</v>
      </c>
      <c r="M119" s="58">
        <v>0</v>
      </c>
      <c r="N119" s="58">
        <v>0</v>
      </c>
      <c r="O119" s="58">
        <v>0</v>
      </c>
      <c r="P119" s="58">
        <v>0</v>
      </c>
      <c r="Q119" s="58">
        <v>0</v>
      </c>
      <c r="R119" s="58">
        <v>0</v>
      </c>
      <c r="S119" s="58">
        <f>'[1]4'!AP140/4</f>
        <v>1.1883427799999999</v>
      </c>
      <c r="T119" s="58">
        <v>0</v>
      </c>
      <c r="U119" s="58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f>'[1]4'!AP140/4</f>
        <v>1.1883427799999999</v>
      </c>
      <c r="AA119" s="59">
        <f>'[1]4'!AQ140</f>
        <v>0</v>
      </c>
      <c r="AB119" s="59">
        <f>'[1]4'!AR140</f>
        <v>0</v>
      </c>
      <c r="AC119" s="59">
        <f>'[1]4'!AS140</f>
        <v>0</v>
      </c>
      <c r="AD119" s="59">
        <f>'[1]4'!AT140</f>
        <v>0</v>
      </c>
      <c r="AE119" s="59">
        <f>'[1]4'!AU140</f>
        <v>1</v>
      </c>
      <c r="AF119" s="58">
        <f t="shared" si="41"/>
        <v>0</v>
      </c>
      <c r="AG119" s="58">
        <f t="shared" si="41"/>
        <v>4.7533711199999997</v>
      </c>
      <c r="AH119" s="58">
        <f t="shared" si="41"/>
        <v>0</v>
      </c>
      <c r="AI119" s="58">
        <f t="shared" si="41"/>
        <v>0</v>
      </c>
      <c r="AJ119" s="58">
        <f t="shared" si="41"/>
        <v>0</v>
      </c>
      <c r="AK119" s="57">
        <f t="shared" si="41"/>
        <v>0</v>
      </c>
      <c r="AL119" s="57">
        <f t="shared" si="41"/>
        <v>1</v>
      </c>
      <c r="AM119" s="63"/>
      <c r="AN119" s="63"/>
      <c r="AQ119" s="65"/>
    </row>
    <row r="120" spans="1:43" s="43" customFormat="1" hidden="1">
      <c r="A120" s="46" t="s">
        <v>111</v>
      </c>
      <c r="B120" s="52"/>
      <c r="C120" s="32" t="s">
        <v>23</v>
      </c>
      <c r="D120" s="33"/>
      <c r="E120" s="33"/>
      <c r="F120" s="33"/>
      <c r="G120" s="3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33"/>
      <c r="AL120" s="33"/>
      <c r="AM120" s="42"/>
      <c r="AN120" s="42"/>
      <c r="AQ120" s="44"/>
    </row>
    <row r="121" spans="1:43" s="43" customFormat="1" hidden="1">
      <c r="A121" s="32"/>
      <c r="B121" s="33"/>
      <c r="C121" s="32"/>
      <c r="D121" s="33"/>
      <c r="E121" s="33"/>
      <c r="F121" s="33"/>
      <c r="G121" s="3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33"/>
      <c r="AL121" s="33"/>
      <c r="AM121" s="42"/>
      <c r="AN121" s="42"/>
      <c r="AQ121" s="44"/>
    </row>
    <row r="122" spans="1:43" s="43" customFormat="1" ht="47.25">
      <c r="A122" s="32" t="s">
        <v>112</v>
      </c>
      <c r="B122" s="33" t="s">
        <v>113</v>
      </c>
      <c r="C122" s="32" t="s">
        <v>23</v>
      </c>
      <c r="D122" s="50">
        <f>SUM(D123:D125)</f>
        <v>0</v>
      </c>
      <c r="E122" s="50">
        <f>SUM(E123:E125)</f>
        <v>0</v>
      </c>
      <c r="F122" s="50">
        <f t="shared" ref="F122:AL122" si="42">SUM(F123:F125)</f>
        <v>0</v>
      </c>
      <c r="G122" s="50">
        <f t="shared" si="42"/>
        <v>0</v>
      </c>
      <c r="H122" s="51">
        <f t="shared" si="42"/>
        <v>0</v>
      </c>
      <c r="I122" s="51">
        <f t="shared" si="42"/>
        <v>0</v>
      </c>
      <c r="J122" s="51">
        <f t="shared" si="42"/>
        <v>0</v>
      </c>
      <c r="K122" s="51">
        <f t="shared" si="42"/>
        <v>0</v>
      </c>
      <c r="L122" s="51">
        <f t="shared" si="42"/>
        <v>0</v>
      </c>
      <c r="M122" s="51">
        <f t="shared" si="42"/>
        <v>0</v>
      </c>
      <c r="N122" s="51">
        <f t="shared" si="42"/>
        <v>0</v>
      </c>
      <c r="O122" s="51">
        <f t="shared" si="42"/>
        <v>0</v>
      </c>
      <c r="P122" s="51">
        <f t="shared" si="42"/>
        <v>0</v>
      </c>
      <c r="Q122" s="51">
        <f t="shared" si="42"/>
        <v>0</v>
      </c>
      <c r="R122" s="51">
        <f t="shared" si="42"/>
        <v>0</v>
      </c>
      <c r="S122" s="51">
        <f t="shared" si="42"/>
        <v>0</v>
      </c>
      <c r="T122" s="51">
        <f t="shared" si="42"/>
        <v>0</v>
      </c>
      <c r="U122" s="51">
        <f t="shared" si="42"/>
        <v>0</v>
      </c>
      <c r="V122" s="51">
        <f t="shared" si="42"/>
        <v>0</v>
      </c>
      <c r="W122" s="51">
        <f t="shared" si="42"/>
        <v>0</v>
      </c>
      <c r="X122" s="51">
        <f t="shared" si="42"/>
        <v>0</v>
      </c>
      <c r="Y122" s="51">
        <f t="shared" si="42"/>
        <v>0</v>
      </c>
      <c r="Z122" s="51">
        <f t="shared" si="42"/>
        <v>0</v>
      </c>
      <c r="AA122" s="51">
        <f t="shared" si="42"/>
        <v>0</v>
      </c>
      <c r="AB122" s="51">
        <f t="shared" si="42"/>
        <v>0</v>
      </c>
      <c r="AC122" s="51">
        <f t="shared" si="42"/>
        <v>0</v>
      </c>
      <c r="AD122" s="51">
        <f t="shared" si="42"/>
        <v>0</v>
      </c>
      <c r="AE122" s="51">
        <f t="shared" si="42"/>
        <v>0</v>
      </c>
      <c r="AF122" s="51">
        <f t="shared" si="42"/>
        <v>0</v>
      </c>
      <c r="AG122" s="51">
        <f t="shared" si="42"/>
        <v>0</v>
      </c>
      <c r="AH122" s="51">
        <f t="shared" si="42"/>
        <v>0</v>
      </c>
      <c r="AI122" s="51">
        <f t="shared" si="42"/>
        <v>0</v>
      </c>
      <c r="AJ122" s="51">
        <f t="shared" si="42"/>
        <v>0</v>
      </c>
      <c r="AK122" s="50">
        <f t="shared" si="42"/>
        <v>0</v>
      </c>
      <c r="AL122" s="50">
        <f t="shared" si="42"/>
        <v>0</v>
      </c>
      <c r="AM122" s="42"/>
      <c r="AN122" s="42"/>
      <c r="AQ122" s="44"/>
    </row>
    <row r="123" spans="1:43" s="43" customFormat="1" hidden="1">
      <c r="A123" s="32"/>
      <c r="B123" s="52"/>
      <c r="C123" s="50"/>
      <c r="D123" s="50"/>
      <c r="E123" s="50"/>
      <c r="F123" s="50"/>
      <c r="G123" s="50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0"/>
      <c r="AL123" s="50"/>
      <c r="AM123" s="42"/>
      <c r="AN123" s="42"/>
      <c r="AQ123" s="44"/>
    </row>
    <row r="124" spans="1:43" s="43" customFormat="1" hidden="1">
      <c r="A124" s="32"/>
      <c r="B124" s="52"/>
      <c r="C124" s="50"/>
      <c r="D124" s="50"/>
      <c r="E124" s="50"/>
      <c r="F124" s="50"/>
      <c r="G124" s="50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0"/>
      <c r="AL124" s="50"/>
      <c r="AM124" s="42"/>
      <c r="AN124" s="42"/>
      <c r="AQ124" s="44"/>
    </row>
    <row r="125" spans="1:43" s="43" customFormat="1" hidden="1">
      <c r="A125" s="32"/>
      <c r="B125" s="33"/>
      <c r="C125" s="50"/>
      <c r="D125" s="50"/>
      <c r="E125" s="50"/>
      <c r="F125" s="50"/>
      <c r="G125" s="50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0"/>
      <c r="AL125" s="50"/>
      <c r="AM125" s="42"/>
      <c r="AN125" s="42"/>
      <c r="AQ125" s="44"/>
    </row>
    <row r="126" spans="1:43" s="43" customFormat="1" ht="31.5">
      <c r="A126" s="32" t="s">
        <v>114</v>
      </c>
      <c r="B126" s="33" t="s">
        <v>115</v>
      </c>
      <c r="C126" s="32" t="s">
        <v>23</v>
      </c>
      <c r="D126" s="50">
        <f>SUM(D127:D129)</f>
        <v>0</v>
      </c>
      <c r="E126" s="50">
        <f>SUM(E127:E129)</f>
        <v>0</v>
      </c>
      <c r="F126" s="50">
        <f t="shared" ref="F126:AL126" si="43">SUM(F127:F129)</f>
        <v>0</v>
      </c>
      <c r="G126" s="50">
        <f t="shared" si="43"/>
        <v>0</v>
      </c>
      <c r="H126" s="51">
        <f t="shared" si="43"/>
        <v>0</v>
      </c>
      <c r="I126" s="51">
        <f t="shared" si="43"/>
        <v>0</v>
      </c>
      <c r="J126" s="51">
        <f t="shared" si="43"/>
        <v>0</v>
      </c>
      <c r="K126" s="51">
        <f t="shared" si="43"/>
        <v>0</v>
      </c>
      <c r="L126" s="51">
        <f t="shared" si="43"/>
        <v>0</v>
      </c>
      <c r="M126" s="51">
        <f t="shared" si="43"/>
        <v>0</v>
      </c>
      <c r="N126" s="51">
        <f t="shared" si="43"/>
        <v>0</v>
      </c>
      <c r="O126" s="51">
        <f t="shared" si="43"/>
        <v>0</v>
      </c>
      <c r="P126" s="51">
        <f t="shared" si="43"/>
        <v>0</v>
      </c>
      <c r="Q126" s="51">
        <f t="shared" si="43"/>
        <v>0</v>
      </c>
      <c r="R126" s="51">
        <f t="shared" si="43"/>
        <v>0</v>
      </c>
      <c r="S126" s="51">
        <f t="shared" si="43"/>
        <v>0</v>
      </c>
      <c r="T126" s="51">
        <f t="shared" si="43"/>
        <v>0</v>
      </c>
      <c r="U126" s="51">
        <f t="shared" si="43"/>
        <v>0</v>
      </c>
      <c r="V126" s="51">
        <f t="shared" si="43"/>
        <v>0</v>
      </c>
      <c r="W126" s="51">
        <f t="shared" si="43"/>
        <v>0</v>
      </c>
      <c r="X126" s="51">
        <f t="shared" si="43"/>
        <v>0</v>
      </c>
      <c r="Y126" s="51">
        <f t="shared" si="43"/>
        <v>0</v>
      </c>
      <c r="Z126" s="51">
        <f t="shared" si="43"/>
        <v>0</v>
      </c>
      <c r="AA126" s="51">
        <f t="shared" si="43"/>
        <v>0</v>
      </c>
      <c r="AB126" s="51">
        <f t="shared" si="43"/>
        <v>0</v>
      </c>
      <c r="AC126" s="51">
        <f t="shared" si="43"/>
        <v>0</v>
      </c>
      <c r="AD126" s="51">
        <f t="shared" si="43"/>
        <v>0</v>
      </c>
      <c r="AE126" s="51">
        <f t="shared" si="43"/>
        <v>0</v>
      </c>
      <c r="AF126" s="51">
        <f t="shared" si="43"/>
        <v>0</v>
      </c>
      <c r="AG126" s="51">
        <f t="shared" si="43"/>
        <v>0</v>
      </c>
      <c r="AH126" s="51">
        <f t="shared" si="43"/>
        <v>0</v>
      </c>
      <c r="AI126" s="51">
        <f t="shared" si="43"/>
        <v>0</v>
      </c>
      <c r="AJ126" s="51">
        <f t="shared" si="43"/>
        <v>0</v>
      </c>
      <c r="AK126" s="50">
        <f t="shared" si="43"/>
        <v>0</v>
      </c>
      <c r="AL126" s="50">
        <f t="shared" si="43"/>
        <v>0</v>
      </c>
      <c r="AM126" s="42"/>
      <c r="AN126" s="42"/>
      <c r="AQ126" s="44"/>
    </row>
    <row r="127" spans="1:43" s="43" customFormat="1" hidden="1">
      <c r="A127" s="32"/>
      <c r="B127" s="52"/>
      <c r="C127" s="50"/>
      <c r="D127" s="50"/>
      <c r="E127" s="50"/>
      <c r="F127" s="50"/>
      <c r="G127" s="50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0"/>
      <c r="AL127" s="50"/>
      <c r="AM127" s="42"/>
      <c r="AN127" s="42"/>
      <c r="AQ127" s="44"/>
    </row>
    <row r="128" spans="1:43" s="43" customFormat="1" hidden="1">
      <c r="A128" s="32"/>
      <c r="B128" s="52"/>
      <c r="C128" s="50"/>
      <c r="D128" s="50"/>
      <c r="E128" s="50"/>
      <c r="F128" s="50"/>
      <c r="G128" s="50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0"/>
      <c r="AL128" s="50"/>
      <c r="AM128" s="42"/>
      <c r="AN128" s="42"/>
      <c r="AQ128" s="44"/>
    </row>
    <row r="129" spans="1:43" s="43" customFormat="1" hidden="1">
      <c r="A129" s="32"/>
      <c r="B129" s="33"/>
      <c r="C129" s="50"/>
      <c r="D129" s="50"/>
      <c r="E129" s="50"/>
      <c r="F129" s="50"/>
      <c r="G129" s="50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0"/>
      <c r="AL129" s="50"/>
      <c r="AM129" s="42"/>
      <c r="AN129" s="42"/>
      <c r="AQ129" s="44"/>
    </row>
    <row r="130" spans="1:43" s="43" customFormat="1" ht="47.25">
      <c r="A130" s="32" t="s">
        <v>116</v>
      </c>
      <c r="B130" s="33" t="s">
        <v>117</v>
      </c>
      <c r="C130" s="32" t="s">
        <v>23</v>
      </c>
      <c r="D130" s="50">
        <f>SUM(D131:D133)</f>
        <v>0</v>
      </c>
      <c r="E130" s="50">
        <f>SUM(E131:E133)</f>
        <v>0</v>
      </c>
      <c r="F130" s="50">
        <f t="shared" ref="F130:AL130" si="44">SUM(F131:F133)</f>
        <v>0</v>
      </c>
      <c r="G130" s="50">
        <f t="shared" si="44"/>
        <v>0</v>
      </c>
      <c r="H130" s="51">
        <f t="shared" si="44"/>
        <v>0</v>
      </c>
      <c r="I130" s="51">
        <f t="shared" si="44"/>
        <v>0</v>
      </c>
      <c r="J130" s="51">
        <f t="shared" si="44"/>
        <v>0</v>
      </c>
      <c r="K130" s="51">
        <f t="shared" si="44"/>
        <v>0</v>
      </c>
      <c r="L130" s="51">
        <f t="shared" si="44"/>
        <v>0</v>
      </c>
      <c r="M130" s="51">
        <f t="shared" si="44"/>
        <v>0</v>
      </c>
      <c r="N130" s="51">
        <f t="shared" si="44"/>
        <v>0</v>
      </c>
      <c r="O130" s="51">
        <f t="shared" si="44"/>
        <v>0</v>
      </c>
      <c r="P130" s="51">
        <f t="shared" si="44"/>
        <v>0</v>
      </c>
      <c r="Q130" s="51">
        <f t="shared" si="44"/>
        <v>0</v>
      </c>
      <c r="R130" s="51">
        <f t="shared" si="44"/>
        <v>0</v>
      </c>
      <c r="S130" s="51">
        <f t="shared" si="44"/>
        <v>0</v>
      </c>
      <c r="T130" s="51">
        <f t="shared" si="44"/>
        <v>0</v>
      </c>
      <c r="U130" s="51">
        <f t="shared" si="44"/>
        <v>0</v>
      </c>
      <c r="V130" s="51">
        <f t="shared" si="44"/>
        <v>0</v>
      </c>
      <c r="W130" s="51">
        <f t="shared" si="44"/>
        <v>0</v>
      </c>
      <c r="X130" s="51">
        <f t="shared" si="44"/>
        <v>0</v>
      </c>
      <c r="Y130" s="51">
        <f t="shared" si="44"/>
        <v>0</v>
      </c>
      <c r="Z130" s="51">
        <f t="shared" si="44"/>
        <v>0</v>
      </c>
      <c r="AA130" s="51">
        <f t="shared" si="44"/>
        <v>0</v>
      </c>
      <c r="AB130" s="51">
        <f t="shared" si="44"/>
        <v>0</v>
      </c>
      <c r="AC130" s="51">
        <f t="shared" si="44"/>
        <v>0</v>
      </c>
      <c r="AD130" s="51">
        <f t="shared" si="44"/>
        <v>0</v>
      </c>
      <c r="AE130" s="51">
        <f t="shared" si="44"/>
        <v>0</v>
      </c>
      <c r="AF130" s="51">
        <f t="shared" si="44"/>
        <v>0</v>
      </c>
      <c r="AG130" s="51">
        <f t="shared" si="44"/>
        <v>0</v>
      </c>
      <c r="AH130" s="51">
        <f t="shared" si="44"/>
        <v>0</v>
      </c>
      <c r="AI130" s="51">
        <f t="shared" si="44"/>
        <v>0</v>
      </c>
      <c r="AJ130" s="51">
        <f t="shared" si="44"/>
        <v>0</v>
      </c>
      <c r="AK130" s="50">
        <f t="shared" si="44"/>
        <v>0</v>
      </c>
      <c r="AL130" s="50">
        <f t="shared" si="44"/>
        <v>0</v>
      </c>
      <c r="AM130" s="42"/>
      <c r="AN130" s="42"/>
      <c r="AQ130" s="44"/>
    </row>
    <row r="131" spans="1:43" s="43" customFormat="1" hidden="1">
      <c r="A131" s="32"/>
      <c r="B131" s="52"/>
      <c r="C131" s="50"/>
      <c r="D131" s="50"/>
      <c r="E131" s="50"/>
      <c r="F131" s="50"/>
      <c r="G131" s="50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0"/>
      <c r="AL131" s="50"/>
      <c r="AM131" s="42"/>
      <c r="AN131" s="42"/>
      <c r="AQ131" s="44"/>
    </row>
    <row r="132" spans="1:43" s="43" customFormat="1" hidden="1">
      <c r="A132" s="32"/>
      <c r="B132" s="52"/>
      <c r="C132" s="50"/>
      <c r="D132" s="50"/>
      <c r="E132" s="50"/>
      <c r="F132" s="50"/>
      <c r="G132" s="50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0"/>
      <c r="AL132" s="50"/>
      <c r="AM132" s="42"/>
      <c r="AN132" s="42"/>
      <c r="AQ132" s="44"/>
    </row>
    <row r="133" spans="1:43" s="43" customFormat="1" hidden="1">
      <c r="A133" s="32"/>
      <c r="B133" s="33"/>
      <c r="C133" s="50"/>
      <c r="D133" s="50"/>
      <c r="E133" s="50"/>
      <c r="F133" s="50"/>
      <c r="G133" s="50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0"/>
      <c r="AL133" s="50"/>
      <c r="AM133" s="42"/>
      <c r="AN133" s="42"/>
      <c r="AQ133" s="44"/>
    </row>
    <row r="134" spans="1:43" s="43" customFormat="1" ht="65.25" customHeight="1">
      <c r="A134" s="32" t="s">
        <v>118</v>
      </c>
      <c r="B134" s="33" t="str">
        <f>'[1]1. 2026 г.'!B135</f>
        <v>«Включение приборов учета в систему сбора и передачи данных, класс напряжения 0,22 (0,4) кВ, всего, в том числе:»</v>
      </c>
      <c r="C134" s="33" t="str">
        <f>'[1]1. 2027 г.'!C141</f>
        <v>нд</v>
      </c>
      <c r="D134" s="50">
        <f>SUM(D135:D137)</f>
        <v>0</v>
      </c>
      <c r="E134" s="50">
        <f>SUM(E135:E137)</f>
        <v>0</v>
      </c>
      <c r="F134" s="50">
        <f t="shared" ref="F134:AL134" si="45">SUM(F135:F137)</f>
        <v>0</v>
      </c>
      <c r="G134" s="50">
        <f t="shared" si="45"/>
        <v>0</v>
      </c>
      <c r="H134" s="51">
        <f t="shared" si="45"/>
        <v>0</v>
      </c>
      <c r="I134" s="51">
        <f t="shared" si="45"/>
        <v>0</v>
      </c>
      <c r="J134" s="51">
        <f t="shared" si="45"/>
        <v>0</v>
      </c>
      <c r="K134" s="51">
        <f t="shared" si="45"/>
        <v>0</v>
      </c>
      <c r="L134" s="51">
        <f t="shared" si="45"/>
        <v>0</v>
      </c>
      <c r="M134" s="51">
        <f t="shared" si="45"/>
        <v>0</v>
      </c>
      <c r="N134" s="51">
        <f t="shared" si="45"/>
        <v>0</v>
      </c>
      <c r="O134" s="51">
        <f t="shared" si="45"/>
        <v>0</v>
      </c>
      <c r="P134" s="51">
        <f t="shared" si="45"/>
        <v>0</v>
      </c>
      <c r="Q134" s="51">
        <f t="shared" si="45"/>
        <v>0</v>
      </c>
      <c r="R134" s="51">
        <f t="shared" si="45"/>
        <v>0</v>
      </c>
      <c r="S134" s="51">
        <f t="shared" si="45"/>
        <v>0</v>
      </c>
      <c r="T134" s="51">
        <f t="shared" si="45"/>
        <v>0</v>
      </c>
      <c r="U134" s="51">
        <f t="shared" si="45"/>
        <v>0</v>
      </c>
      <c r="V134" s="51">
        <f t="shared" si="45"/>
        <v>0</v>
      </c>
      <c r="W134" s="51">
        <f t="shared" si="45"/>
        <v>0</v>
      </c>
      <c r="X134" s="51">
        <f t="shared" si="45"/>
        <v>0</v>
      </c>
      <c r="Y134" s="51">
        <f t="shared" si="45"/>
        <v>0</v>
      </c>
      <c r="Z134" s="51">
        <f t="shared" si="45"/>
        <v>0</v>
      </c>
      <c r="AA134" s="51">
        <f t="shared" si="45"/>
        <v>0</v>
      </c>
      <c r="AB134" s="51">
        <f t="shared" si="45"/>
        <v>0</v>
      </c>
      <c r="AC134" s="51">
        <f t="shared" si="45"/>
        <v>0</v>
      </c>
      <c r="AD134" s="51">
        <f t="shared" si="45"/>
        <v>0</v>
      </c>
      <c r="AE134" s="51">
        <f t="shared" si="45"/>
        <v>0</v>
      </c>
      <c r="AF134" s="51">
        <f t="shared" si="45"/>
        <v>0</v>
      </c>
      <c r="AG134" s="51">
        <f t="shared" si="45"/>
        <v>0</v>
      </c>
      <c r="AH134" s="51">
        <f t="shared" si="45"/>
        <v>0</v>
      </c>
      <c r="AI134" s="51">
        <f t="shared" si="45"/>
        <v>0</v>
      </c>
      <c r="AJ134" s="51">
        <f t="shared" si="45"/>
        <v>0</v>
      </c>
      <c r="AK134" s="50">
        <f t="shared" si="45"/>
        <v>0</v>
      </c>
      <c r="AL134" s="50">
        <f t="shared" si="45"/>
        <v>0</v>
      </c>
      <c r="AM134" s="42"/>
      <c r="AN134" s="42"/>
      <c r="AQ134" s="44"/>
    </row>
    <row r="135" spans="1:43" s="61" customFormat="1" ht="48" customHeight="1">
      <c r="A135" s="46" t="s">
        <v>119</v>
      </c>
      <c r="B135" s="67" t="str">
        <f>'[1]1. 2026 г.'!B136</f>
        <v>Создание системы интелектуальных ПУ в рамка реализации ФЗ №522</v>
      </c>
      <c r="C135" s="67" t="str">
        <f>'[1]1. 2026 г.'!C136</f>
        <v>Q_РМ.2026.13</v>
      </c>
      <c r="D135" s="33"/>
      <c r="E135" s="67">
        <v>0</v>
      </c>
      <c r="F135" s="67">
        <v>0</v>
      </c>
      <c r="G135" s="67">
        <v>0</v>
      </c>
      <c r="H135" s="59">
        <v>0</v>
      </c>
      <c r="I135" s="59">
        <v>0</v>
      </c>
      <c r="J135" s="59">
        <v>0</v>
      </c>
      <c r="K135" s="59">
        <v>0</v>
      </c>
      <c r="L135" s="59">
        <v>0</v>
      </c>
      <c r="M135" s="59">
        <v>0</v>
      </c>
      <c r="N135" s="59">
        <v>0</v>
      </c>
      <c r="O135" s="59">
        <v>0</v>
      </c>
      <c r="P135" s="59">
        <v>0</v>
      </c>
      <c r="Q135" s="59">
        <v>0</v>
      </c>
      <c r="R135" s="59">
        <v>0</v>
      </c>
      <c r="S135" s="59">
        <v>0</v>
      </c>
      <c r="T135" s="59">
        <v>0</v>
      </c>
      <c r="U135" s="59">
        <v>0</v>
      </c>
      <c r="V135" s="59">
        <v>0</v>
      </c>
      <c r="W135" s="59">
        <v>0</v>
      </c>
      <c r="X135" s="59">
        <v>0</v>
      </c>
      <c r="Y135" s="59">
        <v>0</v>
      </c>
      <c r="Z135" s="59">
        <v>0</v>
      </c>
      <c r="AA135" s="59">
        <v>0</v>
      </c>
      <c r="AB135" s="59">
        <v>0</v>
      </c>
      <c r="AC135" s="59">
        <v>0</v>
      </c>
      <c r="AD135" s="59">
        <v>0</v>
      </c>
      <c r="AE135" s="59">
        <v>0</v>
      </c>
      <c r="AF135" s="58">
        <f t="shared" ref="AF135:AL135" si="46">D135+K135+R135+Y135</f>
        <v>0</v>
      </c>
      <c r="AG135" s="58">
        <f t="shared" si="46"/>
        <v>0</v>
      </c>
      <c r="AH135" s="58">
        <f t="shared" si="46"/>
        <v>0</v>
      </c>
      <c r="AI135" s="58">
        <f t="shared" si="46"/>
        <v>0</v>
      </c>
      <c r="AJ135" s="58">
        <f t="shared" si="46"/>
        <v>0</v>
      </c>
      <c r="AK135" s="57">
        <f t="shared" si="46"/>
        <v>0</v>
      </c>
      <c r="AL135" s="57">
        <f t="shared" si="46"/>
        <v>0</v>
      </c>
      <c r="AM135" s="60"/>
      <c r="AN135" s="60"/>
      <c r="AQ135" s="62"/>
    </row>
    <row r="136" spans="1:43" s="43" customFormat="1" hidden="1">
      <c r="A136" s="32"/>
      <c r="B136" s="52"/>
      <c r="C136" s="50"/>
      <c r="D136" s="50"/>
      <c r="E136" s="50"/>
      <c r="F136" s="50"/>
      <c r="G136" s="50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0"/>
      <c r="AL136" s="50"/>
      <c r="AM136" s="42"/>
      <c r="AN136" s="42"/>
      <c r="AQ136" s="44"/>
    </row>
    <row r="137" spans="1:43" s="43" customFormat="1" hidden="1">
      <c r="A137" s="32"/>
      <c r="B137" s="33"/>
      <c r="C137" s="50"/>
      <c r="D137" s="50"/>
      <c r="E137" s="50"/>
      <c r="F137" s="50"/>
      <c r="G137" s="50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0"/>
      <c r="AL137" s="50"/>
      <c r="AM137" s="42"/>
      <c r="AN137" s="42"/>
      <c r="AQ137" s="44"/>
    </row>
    <row r="138" spans="1:43" s="43" customFormat="1" ht="63">
      <c r="A138" s="32" t="s">
        <v>120</v>
      </c>
      <c r="B138" s="33" t="str">
        <f>'[1]1. 2026 г.'!B139</f>
        <v>«Включение приборов учета в систему сбора и передачи данных, класс напряжения 6 (10) кВ, всего, в том числе:»</v>
      </c>
      <c r="C138" s="32" t="s">
        <v>23</v>
      </c>
      <c r="D138" s="50">
        <f>SUM(D139:D141)</f>
        <v>0</v>
      </c>
      <c r="E138" s="50">
        <f>SUM(E139:E141)</f>
        <v>0</v>
      </c>
      <c r="F138" s="50">
        <f t="shared" ref="F138:AL138" si="47">SUM(F139:F141)</f>
        <v>0</v>
      </c>
      <c r="G138" s="50">
        <f t="shared" si="47"/>
        <v>0</v>
      </c>
      <c r="H138" s="51">
        <f t="shared" si="47"/>
        <v>0</v>
      </c>
      <c r="I138" s="51">
        <f t="shared" si="47"/>
        <v>0</v>
      </c>
      <c r="J138" s="51">
        <f t="shared" si="47"/>
        <v>0</v>
      </c>
      <c r="K138" s="51">
        <f t="shared" si="47"/>
        <v>0</v>
      </c>
      <c r="L138" s="51">
        <f t="shared" si="47"/>
        <v>0</v>
      </c>
      <c r="M138" s="51">
        <f t="shared" si="47"/>
        <v>0</v>
      </c>
      <c r="N138" s="51">
        <f t="shared" si="47"/>
        <v>0</v>
      </c>
      <c r="O138" s="51">
        <f t="shared" si="47"/>
        <v>0</v>
      </c>
      <c r="P138" s="51">
        <f t="shared" si="47"/>
        <v>0</v>
      </c>
      <c r="Q138" s="51">
        <f t="shared" si="47"/>
        <v>0</v>
      </c>
      <c r="R138" s="51">
        <f t="shared" si="47"/>
        <v>0</v>
      </c>
      <c r="S138" s="51">
        <f t="shared" si="47"/>
        <v>3.6451041900000001</v>
      </c>
      <c r="T138" s="51">
        <f t="shared" si="47"/>
        <v>0</v>
      </c>
      <c r="U138" s="51">
        <f t="shared" si="47"/>
        <v>0</v>
      </c>
      <c r="V138" s="51">
        <f t="shared" si="47"/>
        <v>0</v>
      </c>
      <c r="W138" s="51">
        <f t="shared" si="47"/>
        <v>0</v>
      </c>
      <c r="X138" s="51">
        <f t="shared" si="47"/>
        <v>1</v>
      </c>
      <c r="Y138" s="51">
        <f t="shared" si="47"/>
        <v>0</v>
      </c>
      <c r="Z138" s="51">
        <f t="shared" si="47"/>
        <v>0</v>
      </c>
      <c r="AA138" s="51">
        <f t="shared" si="47"/>
        <v>0</v>
      </c>
      <c r="AB138" s="51">
        <f t="shared" si="47"/>
        <v>0</v>
      </c>
      <c r="AC138" s="51">
        <f t="shared" si="47"/>
        <v>0</v>
      </c>
      <c r="AD138" s="51">
        <f t="shared" si="47"/>
        <v>0</v>
      </c>
      <c r="AE138" s="51">
        <f t="shared" si="47"/>
        <v>0</v>
      </c>
      <c r="AF138" s="51">
        <f t="shared" si="47"/>
        <v>0</v>
      </c>
      <c r="AG138" s="51">
        <f t="shared" si="47"/>
        <v>3.6451041900000001</v>
      </c>
      <c r="AH138" s="51">
        <f t="shared" si="47"/>
        <v>0</v>
      </c>
      <c r="AI138" s="51">
        <f t="shared" si="47"/>
        <v>0</v>
      </c>
      <c r="AJ138" s="51">
        <f t="shared" si="47"/>
        <v>0</v>
      </c>
      <c r="AK138" s="50">
        <f t="shared" si="47"/>
        <v>0</v>
      </c>
      <c r="AL138" s="50">
        <f t="shared" si="47"/>
        <v>1</v>
      </c>
      <c r="AM138" s="42"/>
      <c r="AN138" s="42"/>
      <c r="AQ138" s="44"/>
    </row>
    <row r="139" spans="1:43" s="69" customFormat="1" ht="31.5">
      <c r="A139" s="46" t="s">
        <v>121</v>
      </c>
      <c r="B139" s="67" t="str">
        <f>'[1]1. 2026 г.'!B140</f>
        <v>АИИС КУЭ АО «Пензенская горэлектросеть»</v>
      </c>
      <c r="C139" s="67" t="str">
        <f>'[1]1. 2026 г.'!C140</f>
        <v>Q_РМ.2026.01</v>
      </c>
      <c r="D139" s="67">
        <v>0</v>
      </c>
      <c r="E139" s="67">
        <v>0</v>
      </c>
      <c r="F139" s="67">
        <v>0</v>
      </c>
      <c r="G139" s="67">
        <v>0</v>
      </c>
      <c r="H139" s="59">
        <v>0</v>
      </c>
      <c r="I139" s="59">
        <v>0</v>
      </c>
      <c r="J139" s="59">
        <v>0</v>
      </c>
      <c r="K139" s="59">
        <v>0</v>
      </c>
      <c r="L139" s="59">
        <v>0</v>
      </c>
      <c r="M139" s="59">
        <f>'[1]4'!AQ165</f>
        <v>0</v>
      </c>
      <c r="N139" s="59">
        <f>'[1]4'!AR165</f>
        <v>0</v>
      </c>
      <c r="O139" s="59">
        <f>'[1]4'!AS165</f>
        <v>0</v>
      </c>
      <c r="P139" s="59">
        <f>'[1]4'!AT165</f>
        <v>0</v>
      </c>
      <c r="Q139" s="59">
        <v>0</v>
      </c>
      <c r="R139" s="59">
        <v>0</v>
      </c>
      <c r="S139" s="59">
        <f>'[1]4'!AP166</f>
        <v>3.6451041900000001</v>
      </c>
      <c r="T139" s="59">
        <f>'[1]4'!AQ166</f>
        <v>0</v>
      </c>
      <c r="U139" s="59">
        <f>'[1]4'!AR166</f>
        <v>0</v>
      </c>
      <c r="V139" s="59">
        <f>'[1]4'!AS166</f>
        <v>0</v>
      </c>
      <c r="W139" s="59">
        <f>'[1]4'!AT166</f>
        <v>0</v>
      </c>
      <c r="X139" s="59">
        <f>'[1]4'!AU166</f>
        <v>1</v>
      </c>
      <c r="Y139" s="59">
        <v>0</v>
      </c>
      <c r="Z139" s="59">
        <v>0</v>
      </c>
      <c r="AA139" s="59">
        <f>'[1]4'!BE165</f>
        <v>0</v>
      </c>
      <c r="AB139" s="59">
        <f>'[1]4'!BF165</f>
        <v>0</v>
      </c>
      <c r="AC139" s="59">
        <f>'[1]4'!BG165</f>
        <v>0</v>
      </c>
      <c r="AD139" s="59">
        <f>'[1]4'!BH165</f>
        <v>0</v>
      </c>
      <c r="AE139" s="59">
        <v>0</v>
      </c>
      <c r="AF139" s="58">
        <f t="shared" ref="AF139:AL139" si="48">D139+K139+R139+Y139</f>
        <v>0</v>
      </c>
      <c r="AG139" s="58">
        <f t="shared" si="48"/>
        <v>3.6451041900000001</v>
      </c>
      <c r="AH139" s="58">
        <f t="shared" si="48"/>
        <v>0</v>
      </c>
      <c r="AI139" s="58">
        <f t="shared" si="48"/>
        <v>0</v>
      </c>
      <c r="AJ139" s="58">
        <f t="shared" si="48"/>
        <v>0</v>
      </c>
      <c r="AK139" s="57">
        <f t="shared" si="48"/>
        <v>0</v>
      </c>
      <c r="AL139" s="57">
        <f t="shared" si="48"/>
        <v>1</v>
      </c>
      <c r="AM139" s="68"/>
      <c r="AN139" s="68"/>
      <c r="AQ139" s="70"/>
    </row>
    <row r="140" spans="1:43" hidden="1">
      <c r="A140" s="46"/>
      <c r="B140" s="67"/>
      <c r="C140" s="67"/>
      <c r="D140" s="67"/>
      <c r="E140" s="67"/>
      <c r="F140" s="67"/>
      <c r="G140" s="67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8"/>
      <c r="AG140" s="58"/>
      <c r="AH140" s="58"/>
      <c r="AI140" s="58"/>
      <c r="AJ140" s="58"/>
      <c r="AK140" s="57"/>
      <c r="AL140" s="57"/>
    </row>
    <row r="141" spans="1:43" hidden="1">
      <c r="A141" s="46"/>
      <c r="B141" s="67"/>
      <c r="C141" s="67"/>
      <c r="D141" s="57"/>
      <c r="E141" s="57"/>
      <c r="F141" s="57"/>
      <c r="G141" s="57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7"/>
      <c r="AL141" s="57"/>
    </row>
    <row r="142" spans="1:43" s="43" customFormat="1" ht="48.75" customHeight="1">
      <c r="A142" s="32" t="s">
        <v>122</v>
      </c>
      <c r="B142" s="33" t="str">
        <f>'[1]1. 2026 г.'!B143</f>
        <v>«Включение приборов учета в систему сбора и передачи данных, класс напряжения 35 кВ, всего, в том числе:»</v>
      </c>
      <c r="C142" s="33" t="str">
        <f>'[1]1. 2026 г.'!C143</f>
        <v>нд</v>
      </c>
      <c r="D142" s="50">
        <f>SUM(D143:D145)</f>
        <v>0</v>
      </c>
      <c r="E142" s="50">
        <f>SUM(E143:E145)</f>
        <v>0</v>
      </c>
      <c r="F142" s="50">
        <f t="shared" ref="F142:AL142" si="49">SUM(F143:F145)</f>
        <v>0</v>
      </c>
      <c r="G142" s="50">
        <f t="shared" si="49"/>
        <v>0</v>
      </c>
      <c r="H142" s="51">
        <f t="shared" si="49"/>
        <v>0</v>
      </c>
      <c r="I142" s="51">
        <f t="shared" si="49"/>
        <v>0</v>
      </c>
      <c r="J142" s="51">
        <f t="shared" si="49"/>
        <v>0</v>
      </c>
      <c r="K142" s="51">
        <f t="shared" si="49"/>
        <v>0</v>
      </c>
      <c r="L142" s="51">
        <f t="shared" si="49"/>
        <v>0</v>
      </c>
      <c r="M142" s="51">
        <f t="shared" si="49"/>
        <v>0</v>
      </c>
      <c r="N142" s="51">
        <f t="shared" si="49"/>
        <v>0</v>
      </c>
      <c r="O142" s="51">
        <f t="shared" si="49"/>
        <v>0</v>
      </c>
      <c r="P142" s="51">
        <f t="shared" si="49"/>
        <v>0</v>
      </c>
      <c r="Q142" s="51">
        <f t="shared" si="49"/>
        <v>0</v>
      </c>
      <c r="R142" s="51">
        <f t="shared" si="49"/>
        <v>0</v>
      </c>
      <c r="S142" s="51">
        <f t="shared" si="49"/>
        <v>0</v>
      </c>
      <c r="T142" s="51">
        <f t="shared" si="49"/>
        <v>0</v>
      </c>
      <c r="U142" s="51">
        <f t="shared" si="49"/>
        <v>0</v>
      </c>
      <c r="V142" s="51">
        <f t="shared" si="49"/>
        <v>0</v>
      </c>
      <c r="W142" s="51">
        <f t="shared" si="49"/>
        <v>0</v>
      </c>
      <c r="X142" s="51">
        <f t="shared" si="49"/>
        <v>0</v>
      </c>
      <c r="Y142" s="51">
        <f t="shared" si="49"/>
        <v>0</v>
      </c>
      <c r="Z142" s="51">
        <f t="shared" si="49"/>
        <v>0</v>
      </c>
      <c r="AA142" s="51">
        <f t="shared" si="49"/>
        <v>0</v>
      </c>
      <c r="AB142" s="51">
        <f t="shared" si="49"/>
        <v>0</v>
      </c>
      <c r="AC142" s="51">
        <f t="shared" si="49"/>
        <v>0</v>
      </c>
      <c r="AD142" s="51">
        <f t="shared" si="49"/>
        <v>0</v>
      </c>
      <c r="AE142" s="51">
        <f t="shared" si="49"/>
        <v>0</v>
      </c>
      <c r="AF142" s="51">
        <f t="shared" si="49"/>
        <v>0</v>
      </c>
      <c r="AG142" s="51">
        <f t="shared" si="49"/>
        <v>0</v>
      </c>
      <c r="AH142" s="51">
        <f t="shared" si="49"/>
        <v>0</v>
      </c>
      <c r="AI142" s="51">
        <f t="shared" si="49"/>
        <v>0</v>
      </c>
      <c r="AJ142" s="51">
        <f t="shared" si="49"/>
        <v>0</v>
      </c>
      <c r="AK142" s="50">
        <f t="shared" si="49"/>
        <v>0</v>
      </c>
      <c r="AL142" s="50">
        <f t="shared" si="49"/>
        <v>0</v>
      </c>
      <c r="AM142" s="42"/>
      <c r="AN142" s="42"/>
      <c r="AQ142" s="44"/>
    </row>
    <row r="143" spans="1:43" s="43" customFormat="1" hidden="1">
      <c r="A143" s="32"/>
      <c r="B143" s="33"/>
      <c r="C143" s="33"/>
      <c r="D143" s="50"/>
      <c r="E143" s="50"/>
      <c r="F143" s="50"/>
      <c r="G143" s="50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0"/>
      <c r="AL143" s="50"/>
      <c r="AM143" s="42"/>
      <c r="AN143" s="42"/>
      <c r="AQ143" s="44"/>
    </row>
    <row r="144" spans="1:43" s="43" customFormat="1" hidden="1">
      <c r="A144" s="32"/>
      <c r="B144" s="33"/>
      <c r="C144" s="33"/>
      <c r="D144" s="50"/>
      <c r="E144" s="50"/>
      <c r="F144" s="50"/>
      <c r="G144" s="50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0"/>
      <c r="AL144" s="50"/>
      <c r="AM144" s="42"/>
      <c r="AN144" s="42"/>
      <c r="AQ144" s="44"/>
    </row>
    <row r="145" spans="1:43" s="43" customFormat="1" hidden="1">
      <c r="A145" s="32"/>
      <c r="B145" s="33"/>
      <c r="C145" s="33"/>
      <c r="D145" s="50"/>
      <c r="E145" s="50"/>
      <c r="F145" s="50"/>
      <c r="G145" s="50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0"/>
      <c r="AL145" s="50"/>
      <c r="AM145" s="42"/>
      <c r="AN145" s="42"/>
      <c r="AQ145" s="44"/>
    </row>
    <row r="146" spans="1:43" s="43" customFormat="1" ht="63">
      <c r="A146" s="32" t="s">
        <v>123</v>
      </c>
      <c r="B146" s="33" t="str">
        <f>'[1]1. 2026 г.'!B147</f>
        <v>«Включение приборов учета в систему сбора и передачи данных, класс напряжения 110 кВ и выше, всего, в том числе:»</v>
      </c>
      <c r="C146" s="33" t="str">
        <f>'[1]1. 2026 г.'!C147</f>
        <v>нд</v>
      </c>
      <c r="D146" s="50">
        <f>SUM(D147:D149)</f>
        <v>0</v>
      </c>
      <c r="E146" s="50">
        <f>SUM(E147:E149)</f>
        <v>0</v>
      </c>
      <c r="F146" s="50">
        <f t="shared" ref="F146:AL146" si="50">SUM(F147:F149)</f>
        <v>0</v>
      </c>
      <c r="G146" s="50">
        <f t="shared" si="50"/>
        <v>0</v>
      </c>
      <c r="H146" s="51">
        <f t="shared" si="50"/>
        <v>0</v>
      </c>
      <c r="I146" s="51">
        <f t="shared" si="50"/>
        <v>0</v>
      </c>
      <c r="J146" s="51">
        <f t="shared" si="50"/>
        <v>0</v>
      </c>
      <c r="K146" s="51">
        <f t="shared" si="50"/>
        <v>0</v>
      </c>
      <c r="L146" s="51">
        <f t="shared" si="50"/>
        <v>0</v>
      </c>
      <c r="M146" s="51">
        <f t="shared" si="50"/>
        <v>0</v>
      </c>
      <c r="N146" s="51">
        <f t="shared" si="50"/>
        <v>0</v>
      </c>
      <c r="O146" s="51">
        <f t="shared" si="50"/>
        <v>0</v>
      </c>
      <c r="P146" s="51">
        <f t="shared" si="50"/>
        <v>0</v>
      </c>
      <c r="Q146" s="51">
        <f t="shared" si="50"/>
        <v>0</v>
      </c>
      <c r="R146" s="51">
        <f t="shared" si="50"/>
        <v>0</v>
      </c>
      <c r="S146" s="51">
        <f t="shared" si="50"/>
        <v>0</v>
      </c>
      <c r="T146" s="51">
        <f t="shared" si="50"/>
        <v>0</v>
      </c>
      <c r="U146" s="51">
        <f t="shared" si="50"/>
        <v>0</v>
      </c>
      <c r="V146" s="51">
        <f t="shared" si="50"/>
        <v>0</v>
      </c>
      <c r="W146" s="51">
        <f t="shared" si="50"/>
        <v>0</v>
      </c>
      <c r="X146" s="51">
        <f t="shared" si="50"/>
        <v>0</v>
      </c>
      <c r="Y146" s="51">
        <f t="shared" si="50"/>
        <v>0</v>
      </c>
      <c r="Z146" s="51">
        <f t="shared" si="50"/>
        <v>0</v>
      </c>
      <c r="AA146" s="51">
        <f t="shared" si="50"/>
        <v>0</v>
      </c>
      <c r="AB146" s="51">
        <f t="shared" si="50"/>
        <v>0</v>
      </c>
      <c r="AC146" s="51">
        <f t="shared" si="50"/>
        <v>0</v>
      </c>
      <c r="AD146" s="51">
        <f t="shared" si="50"/>
        <v>0</v>
      </c>
      <c r="AE146" s="51">
        <f t="shared" si="50"/>
        <v>0</v>
      </c>
      <c r="AF146" s="51">
        <f t="shared" si="50"/>
        <v>0</v>
      </c>
      <c r="AG146" s="51">
        <f t="shared" si="50"/>
        <v>0</v>
      </c>
      <c r="AH146" s="51">
        <f t="shared" si="50"/>
        <v>0</v>
      </c>
      <c r="AI146" s="51">
        <f t="shared" si="50"/>
        <v>0</v>
      </c>
      <c r="AJ146" s="51">
        <f t="shared" si="50"/>
        <v>0</v>
      </c>
      <c r="AK146" s="50">
        <f t="shared" si="50"/>
        <v>0</v>
      </c>
      <c r="AL146" s="50">
        <f t="shared" si="50"/>
        <v>0</v>
      </c>
      <c r="AM146" s="42"/>
      <c r="AN146" s="42"/>
      <c r="AQ146" s="44"/>
    </row>
    <row r="147" spans="1:43" s="43" customFormat="1" hidden="1">
      <c r="A147" s="32"/>
      <c r="B147" s="33"/>
      <c r="C147" s="33"/>
      <c r="D147" s="50"/>
      <c r="E147" s="50"/>
      <c r="F147" s="50"/>
      <c r="G147" s="50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0"/>
      <c r="AL147" s="50"/>
      <c r="AM147" s="42"/>
      <c r="AN147" s="42"/>
      <c r="AQ147" s="44"/>
    </row>
    <row r="148" spans="1:43" s="43" customFormat="1" hidden="1">
      <c r="A148" s="32"/>
      <c r="B148" s="33"/>
      <c r="C148" s="33"/>
      <c r="D148" s="50"/>
      <c r="E148" s="50"/>
      <c r="F148" s="50"/>
      <c r="G148" s="50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0"/>
      <c r="AL148" s="50"/>
      <c r="AM148" s="42"/>
      <c r="AN148" s="42"/>
      <c r="AQ148" s="44"/>
    </row>
    <row r="149" spans="1:43" s="43" customFormat="1" hidden="1">
      <c r="A149" s="32"/>
      <c r="B149" s="33"/>
      <c r="C149" s="33"/>
      <c r="D149" s="50"/>
      <c r="E149" s="50"/>
      <c r="F149" s="50"/>
      <c r="G149" s="50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0"/>
      <c r="AL149" s="50"/>
      <c r="AM149" s="42"/>
      <c r="AN149" s="42"/>
      <c r="AQ149" s="44"/>
    </row>
    <row r="150" spans="1:43" s="43" customFormat="1" ht="63">
      <c r="A150" s="32" t="s">
        <v>124</v>
      </c>
      <c r="B150" s="33" t="str">
        <f>'[1]1. 2026 г.'!B151</f>
        <v>Реконструкция, модернизация, техническое перевооружение прочих объектов основных средств, всего, в том числе:</v>
      </c>
      <c r="C150" s="33" t="str">
        <f>'[1]1. 2026 г.'!C151</f>
        <v>нд</v>
      </c>
      <c r="D150" s="50">
        <f t="shared" ref="D150:AL150" si="51">D151+D154</f>
        <v>0</v>
      </c>
      <c r="E150" s="50">
        <f t="shared" si="51"/>
        <v>0</v>
      </c>
      <c r="F150" s="50">
        <f t="shared" si="51"/>
        <v>0</v>
      </c>
      <c r="G150" s="50">
        <f t="shared" si="51"/>
        <v>0</v>
      </c>
      <c r="H150" s="51">
        <f t="shared" si="51"/>
        <v>0</v>
      </c>
      <c r="I150" s="51">
        <f t="shared" si="51"/>
        <v>0</v>
      </c>
      <c r="J150" s="51">
        <f t="shared" si="51"/>
        <v>0</v>
      </c>
      <c r="K150" s="51">
        <f t="shared" si="51"/>
        <v>0</v>
      </c>
      <c r="L150" s="51">
        <f t="shared" si="51"/>
        <v>0</v>
      </c>
      <c r="M150" s="51">
        <f t="shared" si="51"/>
        <v>0</v>
      </c>
      <c r="N150" s="51">
        <f t="shared" si="51"/>
        <v>0</v>
      </c>
      <c r="O150" s="51">
        <f t="shared" si="51"/>
        <v>0</v>
      </c>
      <c r="P150" s="51">
        <f t="shared" si="51"/>
        <v>0</v>
      </c>
      <c r="Q150" s="51">
        <f t="shared" si="51"/>
        <v>0</v>
      </c>
      <c r="R150" s="51">
        <f t="shared" si="51"/>
        <v>0</v>
      </c>
      <c r="S150" s="51">
        <f t="shared" si="51"/>
        <v>10.05963135</v>
      </c>
      <c r="T150" s="51">
        <f t="shared" si="51"/>
        <v>0</v>
      </c>
      <c r="U150" s="51">
        <f t="shared" si="51"/>
        <v>0</v>
      </c>
      <c r="V150" s="51">
        <f t="shared" si="51"/>
        <v>0</v>
      </c>
      <c r="W150" s="51">
        <f t="shared" si="51"/>
        <v>0</v>
      </c>
      <c r="X150" s="51">
        <f t="shared" si="51"/>
        <v>1</v>
      </c>
      <c r="Y150" s="51">
        <f t="shared" si="51"/>
        <v>0</v>
      </c>
      <c r="Z150" s="51">
        <f t="shared" si="51"/>
        <v>0</v>
      </c>
      <c r="AA150" s="51">
        <f t="shared" si="51"/>
        <v>0</v>
      </c>
      <c r="AB150" s="51">
        <f t="shared" si="51"/>
        <v>0</v>
      </c>
      <c r="AC150" s="51">
        <f t="shared" si="51"/>
        <v>0</v>
      </c>
      <c r="AD150" s="51">
        <f t="shared" si="51"/>
        <v>0</v>
      </c>
      <c r="AE150" s="51">
        <f t="shared" si="51"/>
        <v>0</v>
      </c>
      <c r="AF150" s="51">
        <f t="shared" si="51"/>
        <v>0</v>
      </c>
      <c r="AG150" s="51">
        <f t="shared" si="51"/>
        <v>10.05963135</v>
      </c>
      <c r="AH150" s="51">
        <f t="shared" si="51"/>
        <v>0</v>
      </c>
      <c r="AI150" s="51">
        <f t="shared" si="51"/>
        <v>0</v>
      </c>
      <c r="AJ150" s="51">
        <f t="shared" si="51"/>
        <v>0</v>
      </c>
      <c r="AK150" s="50">
        <f t="shared" si="51"/>
        <v>0</v>
      </c>
      <c r="AL150" s="50">
        <f t="shared" si="51"/>
        <v>1</v>
      </c>
      <c r="AM150" s="42"/>
      <c r="AN150" s="42"/>
      <c r="AQ150" s="44"/>
    </row>
    <row r="151" spans="1:43" s="43" customFormat="1" ht="31.5">
      <c r="A151" s="32" t="s">
        <v>125</v>
      </c>
      <c r="B151" s="33" t="str">
        <f>'[1]1. 2026 г.'!B152</f>
        <v>Реконструкция прочих объектов основных средств, всего, в том числе:</v>
      </c>
      <c r="C151" s="33" t="str">
        <f>'[1]1. 2026 г.'!C152</f>
        <v>нд</v>
      </c>
      <c r="D151" s="50">
        <f t="shared" ref="D151:AL151" si="52">SUM(D152:D153)</f>
        <v>0</v>
      </c>
      <c r="E151" s="50">
        <f t="shared" si="52"/>
        <v>0</v>
      </c>
      <c r="F151" s="50">
        <f t="shared" si="52"/>
        <v>0</v>
      </c>
      <c r="G151" s="50">
        <f t="shared" si="52"/>
        <v>0</v>
      </c>
      <c r="H151" s="51">
        <f t="shared" si="52"/>
        <v>0</v>
      </c>
      <c r="I151" s="51">
        <f t="shared" si="52"/>
        <v>0</v>
      </c>
      <c r="J151" s="51">
        <f t="shared" si="52"/>
        <v>0</v>
      </c>
      <c r="K151" s="51">
        <f t="shared" si="52"/>
        <v>0</v>
      </c>
      <c r="L151" s="51">
        <f t="shared" si="52"/>
        <v>0</v>
      </c>
      <c r="M151" s="51">
        <f t="shared" si="52"/>
        <v>0</v>
      </c>
      <c r="N151" s="51">
        <f t="shared" si="52"/>
        <v>0</v>
      </c>
      <c r="O151" s="51">
        <f t="shared" si="52"/>
        <v>0</v>
      </c>
      <c r="P151" s="51">
        <f t="shared" si="52"/>
        <v>0</v>
      </c>
      <c r="Q151" s="51">
        <f t="shared" si="52"/>
        <v>0</v>
      </c>
      <c r="R151" s="51">
        <f t="shared" si="52"/>
        <v>0</v>
      </c>
      <c r="S151" s="51">
        <f t="shared" si="52"/>
        <v>10.05963135</v>
      </c>
      <c r="T151" s="51">
        <f t="shared" si="52"/>
        <v>0</v>
      </c>
      <c r="U151" s="51">
        <f t="shared" si="52"/>
        <v>0</v>
      </c>
      <c r="V151" s="51">
        <f t="shared" si="52"/>
        <v>0</v>
      </c>
      <c r="W151" s="51">
        <f t="shared" si="52"/>
        <v>0</v>
      </c>
      <c r="X151" s="51">
        <f t="shared" si="52"/>
        <v>1</v>
      </c>
      <c r="Y151" s="51">
        <f t="shared" si="52"/>
        <v>0</v>
      </c>
      <c r="Z151" s="51">
        <f t="shared" si="52"/>
        <v>0</v>
      </c>
      <c r="AA151" s="51">
        <f t="shared" si="52"/>
        <v>0</v>
      </c>
      <c r="AB151" s="51">
        <f t="shared" si="52"/>
        <v>0</v>
      </c>
      <c r="AC151" s="51">
        <f t="shared" si="52"/>
        <v>0</v>
      </c>
      <c r="AD151" s="51">
        <f t="shared" si="52"/>
        <v>0</v>
      </c>
      <c r="AE151" s="51">
        <f t="shared" si="52"/>
        <v>0</v>
      </c>
      <c r="AF151" s="51">
        <f t="shared" si="52"/>
        <v>0</v>
      </c>
      <c r="AG151" s="51">
        <f t="shared" si="52"/>
        <v>10.05963135</v>
      </c>
      <c r="AH151" s="51">
        <f t="shared" si="52"/>
        <v>0</v>
      </c>
      <c r="AI151" s="51">
        <f t="shared" si="52"/>
        <v>0</v>
      </c>
      <c r="AJ151" s="51">
        <f t="shared" si="52"/>
        <v>0</v>
      </c>
      <c r="AK151" s="50">
        <f t="shared" si="52"/>
        <v>0</v>
      </c>
      <c r="AL151" s="50">
        <f t="shared" si="52"/>
        <v>1</v>
      </c>
      <c r="AM151" s="42"/>
      <c r="AN151" s="42"/>
      <c r="AQ151" s="44"/>
    </row>
    <row r="152" spans="1:43" s="72" customFormat="1">
      <c r="A152" s="46" t="s">
        <v>126</v>
      </c>
      <c r="B152" s="67" t="str">
        <f>'[1]1. 2026 г.'!B153</f>
        <v>АСУ ТП АО «Пензенская горэлектросеть»</v>
      </c>
      <c r="C152" s="67" t="str">
        <f>'[1]1. 2026 г.'!C153</f>
        <v>Q_РМ.2026.02</v>
      </c>
      <c r="D152" s="67">
        <v>0</v>
      </c>
      <c r="E152" s="67">
        <v>0</v>
      </c>
      <c r="F152" s="67">
        <v>0</v>
      </c>
      <c r="G152" s="67">
        <v>0</v>
      </c>
      <c r="H152" s="59">
        <v>0</v>
      </c>
      <c r="I152" s="59">
        <v>0</v>
      </c>
      <c r="J152" s="59">
        <v>0</v>
      </c>
      <c r="K152" s="59">
        <v>0</v>
      </c>
      <c r="L152" s="59">
        <v>0</v>
      </c>
      <c r="M152" s="59">
        <v>0</v>
      </c>
      <c r="N152" s="59">
        <v>0</v>
      </c>
      <c r="O152" s="59">
        <v>0</v>
      </c>
      <c r="P152" s="59">
        <v>0</v>
      </c>
      <c r="Q152" s="59">
        <v>0</v>
      </c>
      <c r="R152" s="59">
        <v>0</v>
      </c>
      <c r="S152" s="59">
        <f>'[1]4'!AP180</f>
        <v>10.05963135</v>
      </c>
      <c r="T152" s="59">
        <f>'[1]4'!AQ180</f>
        <v>0</v>
      </c>
      <c r="U152" s="59">
        <f>'[1]4'!AR180</f>
        <v>0</v>
      </c>
      <c r="V152" s="59">
        <f>'[1]4'!AS180</f>
        <v>0</v>
      </c>
      <c r="W152" s="59">
        <f>'[1]4'!AT180</f>
        <v>0</v>
      </c>
      <c r="X152" s="59">
        <f>'[1]4'!AU180</f>
        <v>1</v>
      </c>
      <c r="Y152" s="59">
        <v>0</v>
      </c>
      <c r="Z152" s="59">
        <v>0</v>
      </c>
      <c r="AA152" s="59">
        <f>'[1]4'!BE180</f>
        <v>0</v>
      </c>
      <c r="AB152" s="59">
        <f>'[1]4'!BF180</f>
        <v>0</v>
      </c>
      <c r="AC152" s="59">
        <f>'[1]4'!BG180</f>
        <v>0</v>
      </c>
      <c r="AD152" s="59">
        <f>'[1]4'!BH180</f>
        <v>0</v>
      </c>
      <c r="AE152" s="59">
        <v>0</v>
      </c>
      <c r="AF152" s="58">
        <f t="shared" ref="AF152:AK152" si="53">D152+K152+R152+Y152</f>
        <v>0</v>
      </c>
      <c r="AG152" s="58">
        <f t="shared" si="53"/>
        <v>10.05963135</v>
      </c>
      <c r="AH152" s="58">
        <f t="shared" si="53"/>
        <v>0</v>
      </c>
      <c r="AI152" s="58">
        <f t="shared" si="53"/>
        <v>0</v>
      </c>
      <c r="AJ152" s="58">
        <f t="shared" si="53"/>
        <v>0</v>
      </c>
      <c r="AK152" s="57">
        <f t="shared" si="53"/>
        <v>0</v>
      </c>
      <c r="AL152" s="57">
        <f>J152+Q152+X152+AE152</f>
        <v>1</v>
      </c>
      <c r="AM152" s="71"/>
      <c r="AN152" s="71"/>
      <c r="AQ152" s="73"/>
    </row>
    <row r="153" spans="1:43" hidden="1">
      <c r="A153" s="46"/>
      <c r="B153" s="67"/>
      <c r="C153" s="67"/>
      <c r="D153" s="67"/>
      <c r="E153" s="67"/>
      <c r="F153" s="67"/>
      <c r="G153" s="67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8"/>
      <c r="AG153" s="58"/>
      <c r="AH153" s="58"/>
      <c r="AI153" s="58"/>
      <c r="AJ153" s="58"/>
      <c r="AK153" s="57"/>
      <c r="AL153" s="57"/>
    </row>
    <row r="154" spans="1:43" s="43" customFormat="1" ht="47.25">
      <c r="A154" s="32" t="s">
        <v>127</v>
      </c>
      <c r="B154" s="33" t="s">
        <v>128</v>
      </c>
      <c r="C154" s="50" t="s">
        <v>23</v>
      </c>
      <c r="D154" s="50">
        <f t="shared" ref="D154:AL154" si="54">SUM(D155:D155)</f>
        <v>0</v>
      </c>
      <c r="E154" s="50">
        <f t="shared" si="54"/>
        <v>0</v>
      </c>
      <c r="F154" s="50">
        <f t="shared" si="54"/>
        <v>0</v>
      </c>
      <c r="G154" s="50">
        <f t="shared" si="54"/>
        <v>0</v>
      </c>
      <c r="H154" s="51">
        <f t="shared" si="54"/>
        <v>0</v>
      </c>
      <c r="I154" s="51">
        <f t="shared" si="54"/>
        <v>0</v>
      </c>
      <c r="J154" s="51">
        <f t="shared" si="54"/>
        <v>0</v>
      </c>
      <c r="K154" s="51">
        <f t="shared" si="54"/>
        <v>0</v>
      </c>
      <c r="L154" s="51">
        <f t="shared" si="54"/>
        <v>0</v>
      </c>
      <c r="M154" s="51">
        <f t="shared" si="54"/>
        <v>0</v>
      </c>
      <c r="N154" s="51">
        <f t="shared" si="54"/>
        <v>0</v>
      </c>
      <c r="O154" s="51">
        <f t="shared" si="54"/>
        <v>0</v>
      </c>
      <c r="P154" s="51">
        <f t="shared" si="54"/>
        <v>0</v>
      </c>
      <c r="Q154" s="51">
        <f t="shared" si="54"/>
        <v>0</v>
      </c>
      <c r="R154" s="51">
        <f t="shared" si="54"/>
        <v>0</v>
      </c>
      <c r="S154" s="51">
        <f t="shared" si="54"/>
        <v>0</v>
      </c>
      <c r="T154" s="51">
        <f t="shared" si="54"/>
        <v>0</v>
      </c>
      <c r="U154" s="51">
        <f t="shared" si="54"/>
        <v>0</v>
      </c>
      <c r="V154" s="51">
        <f t="shared" si="54"/>
        <v>0</v>
      </c>
      <c r="W154" s="51">
        <f t="shared" si="54"/>
        <v>0</v>
      </c>
      <c r="X154" s="51">
        <f t="shared" si="54"/>
        <v>0</v>
      </c>
      <c r="Y154" s="51">
        <f t="shared" si="54"/>
        <v>0</v>
      </c>
      <c r="Z154" s="51">
        <f t="shared" si="54"/>
        <v>0</v>
      </c>
      <c r="AA154" s="51">
        <f t="shared" si="54"/>
        <v>0</v>
      </c>
      <c r="AB154" s="51">
        <f t="shared" si="54"/>
        <v>0</v>
      </c>
      <c r="AC154" s="51">
        <f t="shared" si="54"/>
        <v>0</v>
      </c>
      <c r="AD154" s="51">
        <f t="shared" si="54"/>
        <v>0</v>
      </c>
      <c r="AE154" s="51">
        <f t="shared" si="54"/>
        <v>0</v>
      </c>
      <c r="AF154" s="51">
        <f t="shared" si="54"/>
        <v>0</v>
      </c>
      <c r="AG154" s="51">
        <f t="shared" si="54"/>
        <v>0</v>
      </c>
      <c r="AH154" s="51">
        <f t="shared" si="54"/>
        <v>0</v>
      </c>
      <c r="AI154" s="51">
        <f t="shared" si="54"/>
        <v>0</v>
      </c>
      <c r="AJ154" s="51">
        <f t="shared" si="54"/>
        <v>0</v>
      </c>
      <c r="AK154" s="50">
        <f t="shared" si="54"/>
        <v>0</v>
      </c>
      <c r="AL154" s="50">
        <f t="shared" si="54"/>
        <v>0</v>
      </c>
      <c r="AM154" s="42"/>
      <c r="AN154" s="42"/>
      <c r="AQ154" s="44"/>
    </row>
    <row r="155" spans="1:43" s="43" customFormat="1" hidden="1">
      <c r="A155" s="32"/>
      <c r="B155" s="74"/>
      <c r="C155" s="50"/>
      <c r="D155" s="33"/>
      <c r="E155" s="33"/>
      <c r="F155" s="33"/>
      <c r="G155" s="3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1"/>
      <c r="AA155" s="53"/>
      <c r="AB155" s="53"/>
      <c r="AC155" s="53"/>
      <c r="AD155" s="53"/>
      <c r="AE155" s="53"/>
      <c r="AF155" s="51"/>
      <c r="AG155" s="51"/>
      <c r="AH155" s="51"/>
      <c r="AI155" s="51"/>
      <c r="AJ155" s="51"/>
      <c r="AK155" s="50"/>
      <c r="AL155" s="50"/>
      <c r="AM155" s="42"/>
      <c r="AN155" s="42"/>
      <c r="AQ155" s="44"/>
    </row>
    <row r="156" spans="1:43" s="43" customFormat="1" ht="63">
      <c r="A156" s="32" t="s">
        <v>129</v>
      </c>
      <c r="B156" s="33" t="s">
        <v>130</v>
      </c>
      <c r="C156" s="32" t="s">
        <v>23</v>
      </c>
      <c r="D156" s="50">
        <f>D157+D161</f>
        <v>0</v>
      </c>
      <c r="E156" s="50">
        <f>E157+E161</f>
        <v>0</v>
      </c>
      <c r="F156" s="50">
        <f t="shared" ref="F156:AL156" si="55">F157+F161</f>
        <v>0</v>
      </c>
      <c r="G156" s="50">
        <f t="shared" si="55"/>
        <v>0</v>
      </c>
      <c r="H156" s="51">
        <f t="shared" si="55"/>
        <v>0</v>
      </c>
      <c r="I156" s="51">
        <f t="shared" si="55"/>
        <v>0</v>
      </c>
      <c r="J156" s="51">
        <f t="shared" si="55"/>
        <v>0</v>
      </c>
      <c r="K156" s="51">
        <f t="shared" si="55"/>
        <v>0</v>
      </c>
      <c r="L156" s="51">
        <f t="shared" si="55"/>
        <v>0</v>
      </c>
      <c r="M156" s="51">
        <f t="shared" si="55"/>
        <v>0</v>
      </c>
      <c r="N156" s="51">
        <f t="shared" si="55"/>
        <v>0</v>
      </c>
      <c r="O156" s="51">
        <f t="shared" si="55"/>
        <v>0</v>
      </c>
      <c r="P156" s="51">
        <f t="shared" si="55"/>
        <v>0</v>
      </c>
      <c r="Q156" s="51">
        <f t="shared" si="55"/>
        <v>0</v>
      </c>
      <c r="R156" s="51">
        <f t="shared" si="55"/>
        <v>0</v>
      </c>
      <c r="S156" s="51">
        <f t="shared" si="55"/>
        <v>0</v>
      </c>
      <c r="T156" s="51">
        <f t="shared" si="55"/>
        <v>0</v>
      </c>
      <c r="U156" s="51">
        <f t="shared" si="55"/>
        <v>0</v>
      </c>
      <c r="V156" s="51">
        <f t="shared" si="55"/>
        <v>0</v>
      </c>
      <c r="W156" s="51">
        <f t="shared" si="55"/>
        <v>0</v>
      </c>
      <c r="X156" s="51">
        <f t="shared" si="55"/>
        <v>0</v>
      </c>
      <c r="Y156" s="51">
        <f t="shared" si="55"/>
        <v>0</v>
      </c>
      <c r="Z156" s="51">
        <f t="shared" si="55"/>
        <v>0</v>
      </c>
      <c r="AA156" s="51">
        <f t="shared" si="55"/>
        <v>0</v>
      </c>
      <c r="AB156" s="51">
        <f t="shared" si="55"/>
        <v>0</v>
      </c>
      <c r="AC156" s="51">
        <f t="shared" si="55"/>
        <v>0</v>
      </c>
      <c r="AD156" s="51">
        <f t="shared" si="55"/>
        <v>0</v>
      </c>
      <c r="AE156" s="51">
        <f t="shared" si="55"/>
        <v>0</v>
      </c>
      <c r="AF156" s="51">
        <f t="shared" si="55"/>
        <v>0</v>
      </c>
      <c r="AG156" s="51">
        <f t="shared" si="55"/>
        <v>0</v>
      </c>
      <c r="AH156" s="51">
        <f t="shared" si="55"/>
        <v>0</v>
      </c>
      <c r="AI156" s="51">
        <f t="shared" si="55"/>
        <v>0</v>
      </c>
      <c r="AJ156" s="51">
        <f t="shared" si="55"/>
        <v>0</v>
      </c>
      <c r="AK156" s="50">
        <f t="shared" si="55"/>
        <v>0</v>
      </c>
      <c r="AL156" s="50">
        <f t="shared" si="55"/>
        <v>0</v>
      </c>
      <c r="AM156" s="42"/>
      <c r="AN156" s="42"/>
      <c r="AQ156" s="44"/>
    </row>
    <row r="157" spans="1:43" s="43" customFormat="1" ht="63">
      <c r="A157" s="32" t="s">
        <v>131</v>
      </c>
      <c r="B157" s="33" t="s">
        <v>132</v>
      </c>
      <c r="C157" s="32" t="s">
        <v>23</v>
      </c>
      <c r="D157" s="50">
        <f>SUM(D158:D160)</f>
        <v>0</v>
      </c>
      <c r="E157" s="50">
        <f>SUM(E158:E160)</f>
        <v>0</v>
      </c>
      <c r="F157" s="50">
        <f t="shared" ref="F157:AL157" si="56">SUM(F158:F160)</f>
        <v>0</v>
      </c>
      <c r="G157" s="50">
        <f t="shared" si="56"/>
        <v>0</v>
      </c>
      <c r="H157" s="51">
        <f t="shared" si="56"/>
        <v>0</v>
      </c>
      <c r="I157" s="51">
        <f t="shared" si="56"/>
        <v>0</v>
      </c>
      <c r="J157" s="51">
        <f t="shared" si="56"/>
        <v>0</v>
      </c>
      <c r="K157" s="51">
        <f t="shared" si="56"/>
        <v>0</v>
      </c>
      <c r="L157" s="51">
        <f t="shared" si="56"/>
        <v>0</v>
      </c>
      <c r="M157" s="51">
        <f t="shared" si="56"/>
        <v>0</v>
      </c>
      <c r="N157" s="51">
        <f t="shared" si="56"/>
        <v>0</v>
      </c>
      <c r="O157" s="51">
        <f t="shared" si="56"/>
        <v>0</v>
      </c>
      <c r="P157" s="51">
        <f t="shared" si="56"/>
        <v>0</v>
      </c>
      <c r="Q157" s="51">
        <f t="shared" si="56"/>
        <v>0</v>
      </c>
      <c r="R157" s="51">
        <f t="shared" si="56"/>
        <v>0</v>
      </c>
      <c r="S157" s="51">
        <f t="shared" si="56"/>
        <v>0</v>
      </c>
      <c r="T157" s="51">
        <f t="shared" si="56"/>
        <v>0</v>
      </c>
      <c r="U157" s="51">
        <f t="shared" si="56"/>
        <v>0</v>
      </c>
      <c r="V157" s="51">
        <f t="shared" si="56"/>
        <v>0</v>
      </c>
      <c r="W157" s="51">
        <f t="shared" si="56"/>
        <v>0</v>
      </c>
      <c r="X157" s="51">
        <f t="shared" si="56"/>
        <v>0</v>
      </c>
      <c r="Y157" s="51">
        <f t="shared" si="56"/>
        <v>0</v>
      </c>
      <c r="Z157" s="51">
        <f t="shared" si="56"/>
        <v>0</v>
      </c>
      <c r="AA157" s="51">
        <f t="shared" si="56"/>
        <v>0</v>
      </c>
      <c r="AB157" s="51">
        <f t="shared" si="56"/>
        <v>0</v>
      </c>
      <c r="AC157" s="51">
        <f t="shared" si="56"/>
        <v>0</v>
      </c>
      <c r="AD157" s="51">
        <f t="shared" si="56"/>
        <v>0</v>
      </c>
      <c r="AE157" s="51">
        <f t="shared" si="56"/>
        <v>0</v>
      </c>
      <c r="AF157" s="51">
        <f t="shared" si="56"/>
        <v>0</v>
      </c>
      <c r="AG157" s="51">
        <f t="shared" si="56"/>
        <v>0</v>
      </c>
      <c r="AH157" s="51">
        <f t="shared" si="56"/>
        <v>0</v>
      </c>
      <c r="AI157" s="51">
        <f t="shared" si="56"/>
        <v>0</v>
      </c>
      <c r="AJ157" s="51">
        <f t="shared" si="56"/>
        <v>0</v>
      </c>
      <c r="AK157" s="50">
        <f t="shared" si="56"/>
        <v>0</v>
      </c>
      <c r="AL157" s="50">
        <f t="shared" si="56"/>
        <v>0</v>
      </c>
      <c r="AM157" s="42"/>
      <c r="AN157" s="42"/>
      <c r="AQ157" s="44"/>
    </row>
    <row r="158" spans="1:43" s="43" customFormat="1" hidden="1">
      <c r="A158" s="32"/>
      <c r="B158" s="52"/>
      <c r="C158" s="32"/>
      <c r="D158" s="50"/>
      <c r="E158" s="50"/>
      <c r="F158" s="50"/>
      <c r="G158" s="50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0"/>
      <c r="AL158" s="50"/>
      <c r="AM158" s="42"/>
      <c r="AN158" s="42"/>
      <c r="AQ158" s="44"/>
    </row>
    <row r="159" spans="1:43" s="43" customFormat="1" hidden="1">
      <c r="A159" s="32"/>
      <c r="B159" s="52"/>
      <c r="C159" s="32"/>
      <c r="D159" s="50"/>
      <c r="E159" s="50"/>
      <c r="F159" s="50"/>
      <c r="G159" s="50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0"/>
      <c r="AL159" s="50"/>
      <c r="AM159" s="42"/>
      <c r="AN159" s="42"/>
      <c r="AQ159" s="44"/>
    </row>
    <row r="160" spans="1:43" s="43" customFormat="1" hidden="1">
      <c r="A160" s="32"/>
      <c r="B160" s="75"/>
      <c r="C160" s="32"/>
      <c r="D160" s="50"/>
      <c r="E160" s="50"/>
      <c r="F160" s="50"/>
      <c r="G160" s="50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0"/>
      <c r="AL160" s="50"/>
      <c r="AM160" s="42"/>
      <c r="AN160" s="42"/>
      <c r="AQ160" s="44"/>
    </row>
    <row r="161" spans="1:43" s="43" customFormat="1" ht="63">
      <c r="A161" s="32" t="s">
        <v>133</v>
      </c>
      <c r="B161" s="33" t="s">
        <v>134</v>
      </c>
      <c r="C161" s="32" t="s">
        <v>23</v>
      </c>
      <c r="D161" s="50">
        <f t="shared" ref="D161:AL161" si="57">SUM(D162:D162)</f>
        <v>0</v>
      </c>
      <c r="E161" s="50">
        <f t="shared" si="57"/>
        <v>0</v>
      </c>
      <c r="F161" s="50">
        <f t="shared" si="57"/>
        <v>0</v>
      </c>
      <c r="G161" s="50">
        <f t="shared" si="57"/>
        <v>0</v>
      </c>
      <c r="H161" s="51">
        <f t="shared" si="57"/>
        <v>0</v>
      </c>
      <c r="I161" s="51">
        <f t="shared" si="57"/>
        <v>0</v>
      </c>
      <c r="J161" s="51">
        <f t="shared" si="57"/>
        <v>0</v>
      </c>
      <c r="K161" s="51">
        <f t="shared" si="57"/>
        <v>0</v>
      </c>
      <c r="L161" s="51">
        <f t="shared" si="57"/>
        <v>0</v>
      </c>
      <c r="M161" s="51">
        <f t="shared" si="57"/>
        <v>0</v>
      </c>
      <c r="N161" s="51">
        <f t="shared" si="57"/>
        <v>0</v>
      </c>
      <c r="O161" s="51">
        <f t="shared" si="57"/>
        <v>0</v>
      </c>
      <c r="P161" s="51">
        <f t="shared" si="57"/>
        <v>0</v>
      </c>
      <c r="Q161" s="51">
        <f t="shared" si="57"/>
        <v>0</v>
      </c>
      <c r="R161" s="51">
        <f t="shared" si="57"/>
        <v>0</v>
      </c>
      <c r="S161" s="51">
        <f t="shared" si="57"/>
        <v>0</v>
      </c>
      <c r="T161" s="51">
        <f t="shared" si="57"/>
        <v>0</v>
      </c>
      <c r="U161" s="51">
        <f t="shared" si="57"/>
        <v>0</v>
      </c>
      <c r="V161" s="51">
        <f t="shared" si="57"/>
        <v>0</v>
      </c>
      <c r="W161" s="51">
        <f t="shared" si="57"/>
        <v>0</v>
      </c>
      <c r="X161" s="51">
        <f t="shared" si="57"/>
        <v>0</v>
      </c>
      <c r="Y161" s="51">
        <f t="shared" si="57"/>
        <v>0</v>
      </c>
      <c r="Z161" s="51">
        <f t="shared" si="57"/>
        <v>0</v>
      </c>
      <c r="AA161" s="51">
        <f t="shared" si="57"/>
        <v>0</v>
      </c>
      <c r="AB161" s="51">
        <f t="shared" si="57"/>
        <v>0</v>
      </c>
      <c r="AC161" s="51">
        <f t="shared" si="57"/>
        <v>0</v>
      </c>
      <c r="AD161" s="51">
        <f t="shared" si="57"/>
        <v>0</v>
      </c>
      <c r="AE161" s="51">
        <f t="shared" si="57"/>
        <v>0</v>
      </c>
      <c r="AF161" s="51">
        <f t="shared" si="57"/>
        <v>0</v>
      </c>
      <c r="AG161" s="51">
        <f t="shared" si="57"/>
        <v>0</v>
      </c>
      <c r="AH161" s="51">
        <f t="shared" si="57"/>
        <v>0</v>
      </c>
      <c r="AI161" s="51">
        <f t="shared" si="57"/>
        <v>0</v>
      </c>
      <c r="AJ161" s="51">
        <f t="shared" si="57"/>
        <v>0</v>
      </c>
      <c r="AK161" s="50">
        <f t="shared" si="57"/>
        <v>0</v>
      </c>
      <c r="AL161" s="50">
        <f t="shared" si="57"/>
        <v>0</v>
      </c>
      <c r="AM161" s="42"/>
      <c r="AN161" s="42"/>
      <c r="AQ161" s="44"/>
    </row>
    <row r="162" spans="1:43" hidden="1">
      <c r="A162" s="46"/>
      <c r="B162" s="76"/>
      <c r="C162" s="46"/>
      <c r="D162" s="67"/>
      <c r="E162" s="67"/>
      <c r="F162" s="67"/>
      <c r="G162" s="67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67"/>
      <c r="AL162" s="67"/>
    </row>
    <row r="163" spans="1:43" s="43" customFormat="1" ht="47.25">
      <c r="A163" s="32" t="s">
        <v>135</v>
      </c>
      <c r="B163" s="33" t="s">
        <v>136</v>
      </c>
      <c r="C163" s="32" t="s">
        <v>23</v>
      </c>
      <c r="D163" s="50">
        <f>SUM(D164:D168)</f>
        <v>0</v>
      </c>
      <c r="E163" s="50">
        <f>SUM(E164:E176)</f>
        <v>0</v>
      </c>
      <c r="F163" s="50">
        <f t="shared" ref="F163:AL163" si="58">SUM(F164:F176)</f>
        <v>0</v>
      </c>
      <c r="G163" s="50">
        <f t="shared" si="58"/>
        <v>0</v>
      </c>
      <c r="H163" s="51">
        <f t="shared" si="58"/>
        <v>0</v>
      </c>
      <c r="I163" s="51">
        <f t="shared" si="58"/>
        <v>0</v>
      </c>
      <c r="J163" s="51">
        <f t="shared" si="58"/>
        <v>0</v>
      </c>
      <c r="K163" s="51">
        <f t="shared" si="58"/>
        <v>0</v>
      </c>
      <c r="L163" s="51">
        <f t="shared" si="58"/>
        <v>3.1733333300000002</v>
      </c>
      <c r="M163" s="51">
        <f t="shared" si="58"/>
        <v>0</v>
      </c>
      <c r="N163" s="51">
        <f t="shared" si="58"/>
        <v>0</v>
      </c>
      <c r="O163" s="51">
        <f t="shared" si="58"/>
        <v>1.22</v>
      </c>
      <c r="P163" s="51">
        <f t="shared" si="58"/>
        <v>0</v>
      </c>
      <c r="Q163" s="51">
        <f t="shared" si="58"/>
        <v>0</v>
      </c>
      <c r="R163" s="51">
        <f t="shared" si="58"/>
        <v>0</v>
      </c>
      <c r="S163" s="51">
        <f t="shared" si="58"/>
        <v>14.425816000000001</v>
      </c>
      <c r="T163" s="51">
        <f t="shared" si="58"/>
        <v>0</v>
      </c>
      <c r="U163" s="51">
        <f t="shared" si="58"/>
        <v>0</v>
      </c>
      <c r="V163" s="51">
        <f t="shared" si="58"/>
        <v>4.1680000000000001</v>
      </c>
      <c r="W163" s="51">
        <f t="shared" si="58"/>
        <v>0</v>
      </c>
      <c r="X163" s="51">
        <f t="shared" si="58"/>
        <v>0</v>
      </c>
      <c r="Y163" s="51">
        <f t="shared" si="58"/>
        <v>0</v>
      </c>
      <c r="Z163" s="51">
        <f t="shared" si="58"/>
        <v>26.11049921</v>
      </c>
      <c r="AA163" s="51">
        <f t="shared" si="58"/>
        <v>0</v>
      </c>
      <c r="AB163" s="51">
        <f t="shared" si="58"/>
        <v>0</v>
      </c>
      <c r="AC163" s="51">
        <f t="shared" si="58"/>
        <v>2.7639999999999998</v>
      </c>
      <c r="AD163" s="51">
        <f t="shared" si="58"/>
        <v>0</v>
      </c>
      <c r="AE163" s="51">
        <f t="shared" si="58"/>
        <v>0</v>
      </c>
      <c r="AF163" s="51">
        <f t="shared" si="58"/>
        <v>0</v>
      </c>
      <c r="AG163" s="51">
        <f t="shared" si="58"/>
        <v>43.709648540000003</v>
      </c>
      <c r="AH163" s="51">
        <f t="shared" si="58"/>
        <v>0</v>
      </c>
      <c r="AI163" s="51">
        <f t="shared" si="58"/>
        <v>0</v>
      </c>
      <c r="AJ163" s="51">
        <f t="shared" si="58"/>
        <v>8.1519999999999992</v>
      </c>
      <c r="AK163" s="50">
        <f t="shared" si="58"/>
        <v>0</v>
      </c>
      <c r="AL163" s="50">
        <f t="shared" si="58"/>
        <v>0</v>
      </c>
      <c r="AM163" s="42"/>
      <c r="AN163" s="42"/>
      <c r="AQ163" s="44"/>
    </row>
    <row r="164" spans="1:43" s="72" customFormat="1" ht="31.5">
      <c r="A164" s="46" t="s">
        <v>137</v>
      </c>
      <c r="B164" s="56" t="str">
        <f>'[1]1. 2026 г.'!B164</f>
        <v>Модернизация линейного объекта КЛ-6кВ ТП-20 - ТП-32 по ул.Лермонтова, г.Пенза</v>
      </c>
      <c r="C164" s="56" t="str">
        <f>'[1]1. 2026 г.'!C164</f>
        <v>Q_HC.2026.01</v>
      </c>
      <c r="D164" s="67">
        <v>0</v>
      </c>
      <c r="E164" s="67">
        <v>0</v>
      </c>
      <c r="F164" s="67">
        <v>0</v>
      </c>
      <c r="G164" s="67">
        <v>0</v>
      </c>
      <c r="H164" s="59">
        <v>0</v>
      </c>
      <c r="I164" s="59">
        <v>0</v>
      </c>
      <c r="J164" s="59">
        <v>0</v>
      </c>
      <c r="K164" s="59">
        <v>0</v>
      </c>
      <c r="L164" s="59">
        <v>0</v>
      </c>
      <c r="M164" s="59">
        <v>0</v>
      </c>
      <c r="N164" s="59">
        <v>0</v>
      </c>
      <c r="O164" s="59">
        <v>0</v>
      </c>
      <c r="P164" s="59">
        <v>0</v>
      </c>
      <c r="Q164" s="59">
        <v>0</v>
      </c>
      <c r="R164" s="59">
        <v>0</v>
      </c>
      <c r="S164" s="59">
        <f>'[1]4'!AW197</f>
        <v>0</v>
      </c>
      <c r="T164" s="59">
        <f>'[1]4'!AX197</f>
        <v>0</v>
      </c>
      <c r="U164" s="59">
        <f>'[1]4'!AY197</f>
        <v>0</v>
      </c>
      <c r="V164" s="59">
        <f>'[1]4'!AZ197</f>
        <v>0</v>
      </c>
      <c r="W164" s="59">
        <f>'[1]4'!BA197</f>
        <v>0</v>
      </c>
      <c r="X164" s="59">
        <f>'[1]4'!BB197</f>
        <v>0</v>
      </c>
      <c r="Y164" s="59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58">
        <f t="shared" ref="AF164:AL177" si="59">D164+K164+R164+Y164</f>
        <v>0</v>
      </c>
      <c r="AG164" s="58">
        <f t="shared" si="59"/>
        <v>0</v>
      </c>
      <c r="AH164" s="58">
        <f t="shared" si="59"/>
        <v>0</v>
      </c>
      <c r="AI164" s="58">
        <f t="shared" si="59"/>
        <v>0</v>
      </c>
      <c r="AJ164" s="58">
        <f t="shared" si="59"/>
        <v>0</v>
      </c>
      <c r="AK164" s="57">
        <f t="shared" si="59"/>
        <v>0</v>
      </c>
      <c r="AL164" s="57">
        <f t="shared" si="59"/>
        <v>0</v>
      </c>
      <c r="AM164" s="71"/>
      <c r="AN164" s="71"/>
      <c r="AQ164" s="73"/>
    </row>
    <row r="165" spans="1:43" s="72" customFormat="1" ht="31.5">
      <c r="A165" s="46" t="s">
        <v>138</v>
      </c>
      <c r="B165" s="56" t="str">
        <f>'[1]1. 2026 г.'!B165</f>
        <v>Модернизация линейного объекта КЛ-10кВ ТП-236 - ТП-239 по ул.Минской, г.Пенза</v>
      </c>
      <c r="C165" s="56" t="str">
        <f>'[1]1. 2026 г.'!C165</f>
        <v>Q_HC.2026.02</v>
      </c>
      <c r="D165" s="67">
        <v>0</v>
      </c>
      <c r="E165" s="67">
        <v>0</v>
      </c>
      <c r="F165" s="67">
        <v>0</v>
      </c>
      <c r="G165" s="67">
        <v>0</v>
      </c>
      <c r="H165" s="59">
        <v>0</v>
      </c>
      <c r="I165" s="59">
        <v>0</v>
      </c>
      <c r="J165" s="59">
        <v>0</v>
      </c>
      <c r="K165" s="59">
        <v>0</v>
      </c>
      <c r="L165" s="59">
        <v>0</v>
      </c>
      <c r="M165" s="59">
        <v>0</v>
      </c>
      <c r="N165" s="59">
        <v>0</v>
      </c>
      <c r="O165" s="59">
        <v>0</v>
      </c>
      <c r="P165" s="59">
        <v>0</v>
      </c>
      <c r="Q165" s="59">
        <v>0</v>
      </c>
      <c r="R165" s="59">
        <v>0</v>
      </c>
      <c r="S165" s="59">
        <f>'[1]4'!AW198</f>
        <v>0</v>
      </c>
      <c r="T165" s="59">
        <f>'[1]4'!AX198</f>
        <v>0</v>
      </c>
      <c r="U165" s="59">
        <f>'[1]4'!AY198</f>
        <v>0</v>
      </c>
      <c r="V165" s="59">
        <f>'[1]4'!AZ198</f>
        <v>0</v>
      </c>
      <c r="W165" s="59">
        <f>'[1]4'!BA198</f>
        <v>0</v>
      </c>
      <c r="X165" s="59">
        <f>'[1]4'!BB198</f>
        <v>0</v>
      </c>
      <c r="Y165" s="59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0</v>
      </c>
      <c r="AF165" s="58">
        <f t="shared" si="59"/>
        <v>0</v>
      </c>
      <c r="AG165" s="58">
        <f t="shared" si="59"/>
        <v>0</v>
      </c>
      <c r="AH165" s="58">
        <f t="shared" si="59"/>
        <v>0</v>
      </c>
      <c r="AI165" s="58">
        <f t="shared" si="59"/>
        <v>0</v>
      </c>
      <c r="AJ165" s="58">
        <f t="shared" si="59"/>
        <v>0</v>
      </c>
      <c r="AK165" s="57">
        <f t="shared" si="59"/>
        <v>0</v>
      </c>
      <c r="AL165" s="57">
        <f t="shared" si="59"/>
        <v>0</v>
      </c>
      <c r="AM165" s="71"/>
      <c r="AN165" s="71"/>
      <c r="AQ165" s="73"/>
    </row>
    <row r="166" spans="1:43" s="72" customFormat="1" ht="31.5">
      <c r="A166" s="46" t="s">
        <v>139</v>
      </c>
      <c r="B166" s="56" t="str">
        <f>'[1]1. 2026 г.'!B166</f>
        <v>Модернизация КЛ-10 кВ ТП-2329 -РУ-6кВ ТП-2330 по ул.Подлесной</v>
      </c>
      <c r="C166" s="56" t="str">
        <f>'[1]1. 2026 г.'!C166</f>
        <v>Q_HC.2026.03</v>
      </c>
      <c r="D166" s="67">
        <v>0</v>
      </c>
      <c r="E166" s="67">
        <v>0</v>
      </c>
      <c r="F166" s="67">
        <v>0</v>
      </c>
      <c r="G166" s="67">
        <v>0</v>
      </c>
      <c r="H166" s="59">
        <v>0</v>
      </c>
      <c r="I166" s="59">
        <v>0</v>
      </c>
      <c r="J166" s="59">
        <v>0</v>
      </c>
      <c r="K166" s="59">
        <v>0</v>
      </c>
      <c r="L166" s="59">
        <v>0</v>
      </c>
      <c r="M166" s="59">
        <v>0</v>
      </c>
      <c r="N166" s="59">
        <v>0</v>
      </c>
      <c r="O166" s="59">
        <v>0</v>
      </c>
      <c r="P166" s="59">
        <v>0</v>
      </c>
      <c r="Q166" s="59">
        <v>0</v>
      </c>
      <c r="R166" s="59">
        <v>0</v>
      </c>
      <c r="S166" s="59">
        <f>'[1]4'!AW199</f>
        <v>0</v>
      </c>
      <c r="T166" s="59">
        <f>'[1]4'!AX199</f>
        <v>0</v>
      </c>
      <c r="U166" s="59">
        <f>'[1]4'!AY199</f>
        <v>0</v>
      </c>
      <c r="V166" s="59">
        <f>'[1]4'!AZ199</f>
        <v>0</v>
      </c>
      <c r="W166" s="59">
        <f>'[1]4'!BA199</f>
        <v>0</v>
      </c>
      <c r="X166" s="59">
        <f>'[1]4'!BB199</f>
        <v>0</v>
      </c>
      <c r="Y166" s="59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58">
        <f t="shared" si="59"/>
        <v>0</v>
      </c>
      <c r="AG166" s="58">
        <f t="shared" si="59"/>
        <v>0</v>
      </c>
      <c r="AH166" s="58">
        <f t="shared" si="59"/>
        <v>0</v>
      </c>
      <c r="AI166" s="58">
        <f t="shared" si="59"/>
        <v>0</v>
      </c>
      <c r="AJ166" s="58">
        <f t="shared" si="59"/>
        <v>0</v>
      </c>
      <c r="AK166" s="57">
        <f t="shared" si="59"/>
        <v>0</v>
      </c>
      <c r="AL166" s="57">
        <f t="shared" si="59"/>
        <v>0</v>
      </c>
      <c r="AM166" s="71"/>
      <c r="AN166" s="71"/>
      <c r="AQ166" s="73"/>
    </row>
    <row r="167" spans="1:43" s="72" customFormat="1" ht="31.5">
      <c r="A167" s="46" t="s">
        <v>140</v>
      </c>
      <c r="B167" s="56" t="str">
        <f>'[1]1. 2026 г.'!B167</f>
        <v>Модернизация 2КЛ-10кВ п/ст Фотозатвор -ТП-639 по ул.Калинина</v>
      </c>
      <c r="C167" s="56" t="str">
        <f>'[1]1. 2026 г.'!C167</f>
        <v>Q_HC.2026.04</v>
      </c>
      <c r="D167" s="67">
        <v>0</v>
      </c>
      <c r="E167" s="67">
        <v>0</v>
      </c>
      <c r="F167" s="67">
        <v>0</v>
      </c>
      <c r="G167" s="67">
        <v>0</v>
      </c>
      <c r="H167" s="59">
        <v>0</v>
      </c>
      <c r="I167" s="59">
        <v>0</v>
      </c>
      <c r="J167" s="59">
        <v>0</v>
      </c>
      <c r="K167" s="59">
        <v>0</v>
      </c>
      <c r="L167" s="59">
        <v>0</v>
      </c>
      <c r="M167" s="59">
        <v>0</v>
      </c>
      <c r="N167" s="59">
        <v>0</v>
      </c>
      <c r="O167" s="59">
        <v>0</v>
      </c>
      <c r="P167" s="59">
        <v>0</v>
      </c>
      <c r="Q167" s="59">
        <v>0</v>
      </c>
      <c r="R167" s="59">
        <v>0</v>
      </c>
      <c r="S167" s="59">
        <v>0</v>
      </c>
      <c r="T167" s="59">
        <v>0</v>
      </c>
      <c r="U167" s="59">
        <v>0</v>
      </c>
      <c r="V167" s="59">
        <v>0</v>
      </c>
      <c r="W167" s="59">
        <v>0</v>
      </c>
      <c r="X167" s="59">
        <v>0</v>
      </c>
      <c r="Y167" s="59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0</v>
      </c>
      <c r="AF167" s="58">
        <f t="shared" si="59"/>
        <v>0</v>
      </c>
      <c r="AG167" s="58">
        <f t="shared" si="59"/>
        <v>0</v>
      </c>
      <c r="AH167" s="58">
        <f t="shared" si="59"/>
        <v>0</v>
      </c>
      <c r="AI167" s="58">
        <f t="shared" si="59"/>
        <v>0</v>
      </c>
      <c r="AJ167" s="58">
        <f t="shared" si="59"/>
        <v>0</v>
      </c>
      <c r="AK167" s="57">
        <f t="shared" si="59"/>
        <v>0</v>
      </c>
      <c r="AL167" s="57">
        <f t="shared" si="59"/>
        <v>0</v>
      </c>
      <c r="AM167" s="71"/>
      <c r="AN167" s="71"/>
      <c r="AQ167" s="73"/>
    </row>
    <row r="168" spans="1:43" s="72" customFormat="1" ht="47.25">
      <c r="A168" s="46" t="s">
        <v>141</v>
      </c>
      <c r="B168" s="56" t="str">
        <f>'[1]1. 2026 г.'!B168</f>
        <v>Строительство электрических сетей КЛ-10 кВ КТП-521 - КТП-5105 в районе проспекта Победы, г. Пенза</v>
      </c>
      <c r="C168" s="56" t="str">
        <f>'[1]1. 2026 г.'!C168</f>
        <v>Q_HC.2026.05</v>
      </c>
      <c r="D168" s="67">
        <v>0</v>
      </c>
      <c r="E168" s="67">
        <v>0</v>
      </c>
      <c r="F168" s="67">
        <v>0</v>
      </c>
      <c r="G168" s="67">
        <v>0</v>
      </c>
      <c r="H168" s="59">
        <v>0</v>
      </c>
      <c r="I168" s="59">
        <v>0</v>
      </c>
      <c r="J168" s="59">
        <v>0</v>
      </c>
      <c r="K168" s="59">
        <v>0</v>
      </c>
      <c r="L168" s="59">
        <v>0</v>
      </c>
      <c r="M168" s="59">
        <v>0</v>
      </c>
      <c r="N168" s="59">
        <v>0</v>
      </c>
      <c r="O168" s="59">
        <v>0</v>
      </c>
      <c r="P168" s="59">
        <v>0</v>
      </c>
      <c r="Q168" s="59">
        <v>0</v>
      </c>
      <c r="R168" s="59">
        <v>0</v>
      </c>
      <c r="S168" s="59">
        <v>0</v>
      </c>
      <c r="T168" s="59">
        <v>0</v>
      </c>
      <c r="U168" s="59">
        <v>0</v>
      </c>
      <c r="V168" s="59">
        <v>0</v>
      </c>
      <c r="W168" s="59">
        <v>0</v>
      </c>
      <c r="X168" s="59">
        <v>0</v>
      </c>
      <c r="Y168" s="59">
        <v>0</v>
      </c>
      <c r="Z168" s="58">
        <f>'[1]4'!AP204</f>
        <v>1.20138828</v>
      </c>
      <c r="AA168" s="58">
        <f>'[1]4'!AQ204</f>
        <v>0</v>
      </c>
      <c r="AB168" s="58">
        <f>'[1]4'!AR204</f>
        <v>0</v>
      </c>
      <c r="AC168" s="58">
        <f>'[1]4'!AS204</f>
        <v>0.32400000000000001</v>
      </c>
      <c r="AD168" s="58">
        <f>'[1]4'!AT204</f>
        <v>0</v>
      </c>
      <c r="AE168" s="58">
        <f>'[1]4'!AU204</f>
        <v>0</v>
      </c>
      <c r="AF168" s="58">
        <f t="shared" si="59"/>
        <v>0</v>
      </c>
      <c r="AG168" s="58">
        <f t="shared" si="59"/>
        <v>1.20138828</v>
      </c>
      <c r="AH168" s="58">
        <f t="shared" si="59"/>
        <v>0</v>
      </c>
      <c r="AI168" s="58">
        <f t="shared" si="59"/>
        <v>0</v>
      </c>
      <c r="AJ168" s="58">
        <f t="shared" si="59"/>
        <v>0.32400000000000001</v>
      </c>
      <c r="AK168" s="57">
        <f t="shared" si="59"/>
        <v>0</v>
      </c>
      <c r="AL168" s="57">
        <f t="shared" si="59"/>
        <v>0</v>
      </c>
      <c r="AM168" s="71"/>
      <c r="AN168" s="71"/>
      <c r="AQ168" s="73"/>
    </row>
    <row r="169" spans="1:43" s="69" customFormat="1" ht="47.25">
      <c r="A169" s="46" t="s">
        <v>142</v>
      </c>
      <c r="B169" s="56" t="str">
        <f>'[1]1. 2026 г.'!B169</f>
        <v>Реконструкция линейного объекта 2КЛ-10 кВ РП-22 – ТП-562 по пр-ту Строителей, г.Пенза (1 этап)</v>
      </c>
      <c r="C169" s="56" t="str">
        <f>'[1]1. 2026 г.'!C169</f>
        <v>Q_HC.2026.06</v>
      </c>
      <c r="D169" s="67">
        <v>0</v>
      </c>
      <c r="E169" s="67">
        <v>0</v>
      </c>
      <c r="F169" s="67">
        <v>0</v>
      </c>
      <c r="G169" s="67">
        <v>0</v>
      </c>
      <c r="H169" s="59">
        <v>0</v>
      </c>
      <c r="I169" s="59">
        <v>0</v>
      </c>
      <c r="J169" s="59">
        <v>0</v>
      </c>
      <c r="K169" s="59">
        <v>0</v>
      </c>
      <c r="L169" s="59">
        <v>0</v>
      </c>
      <c r="M169" s="59">
        <v>0</v>
      </c>
      <c r="N169" s="59">
        <v>0</v>
      </c>
      <c r="O169" s="59">
        <v>0</v>
      </c>
      <c r="P169" s="59">
        <v>0</v>
      </c>
      <c r="Q169" s="59">
        <v>0</v>
      </c>
      <c r="R169" s="59">
        <v>0</v>
      </c>
      <c r="S169" s="59">
        <f>'[1]4'!AP205</f>
        <v>4.0166666700000002</v>
      </c>
      <c r="T169" s="59">
        <f>'[1]4'!AQ205</f>
        <v>0</v>
      </c>
      <c r="U169" s="59">
        <f>'[1]4'!AR205</f>
        <v>0</v>
      </c>
      <c r="V169" s="59">
        <f>'[1]4'!AS205</f>
        <v>2.0499999999999998</v>
      </c>
      <c r="W169" s="59">
        <f>'[1]4'!AT205</f>
        <v>0</v>
      </c>
      <c r="X169" s="59">
        <f>'[1]4'!AU205</f>
        <v>0</v>
      </c>
      <c r="Y169" s="59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58">
        <f t="shared" si="59"/>
        <v>0</v>
      </c>
      <c r="AG169" s="58">
        <f t="shared" si="59"/>
        <v>4.0166666700000002</v>
      </c>
      <c r="AH169" s="58">
        <f t="shared" si="59"/>
        <v>0</v>
      </c>
      <c r="AI169" s="58">
        <f t="shared" si="59"/>
        <v>0</v>
      </c>
      <c r="AJ169" s="58">
        <f t="shared" si="59"/>
        <v>2.0499999999999998</v>
      </c>
      <c r="AK169" s="57">
        <f t="shared" si="59"/>
        <v>0</v>
      </c>
      <c r="AL169" s="57">
        <f t="shared" si="59"/>
        <v>0</v>
      </c>
      <c r="AM169" s="68"/>
      <c r="AN169" s="68"/>
      <c r="AQ169" s="70"/>
    </row>
    <row r="170" spans="1:43" s="69" customFormat="1" ht="47.25">
      <c r="A170" s="46" t="s">
        <v>143</v>
      </c>
      <c r="B170" s="56" t="str">
        <f>'[1]1. 2026 г.'!B170</f>
        <v>Реконструкция линейного объекта КЛ-10 кВ ТП-253 – ТП-236 по ул. Минской, г.Пенза</v>
      </c>
      <c r="C170" s="56" t="str">
        <f>'[1]1. 2026 г.'!C170</f>
        <v>Q_HC.2026.07</v>
      </c>
      <c r="D170" s="67">
        <v>0</v>
      </c>
      <c r="E170" s="67">
        <v>0</v>
      </c>
      <c r="F170" s="67">
        <v>0</v>
      </c>
      <c r="G170" s="67">
        <v>0</v>
      </c>
      <c r="H170" s="59">
        <v>0</v>
      </c>
      <c r="I170" s="59">
        <v>0</v>
      </c>
      <c r="J170" s="59">
        <v>0</v>
      </c>
      <c r="K170" s="59">
        <v>0</v>
      </c>
      <c r="L170" s="59">
        <f>'[1]4'!AP206</f>
        <v>2.4300000000000002</v>
      </c>
      <c r="M170" s="59">
        <f>'[1]4'!AQ206</f>
        <v>0</v>
      </c>
      <c r="N170" s="59">
        <f>'[1]4'!AR206</f>
        <v>0</v>
      </c>
      <c r="O170" s="59">
        <f>'[1]4'!AS206</f>
        <v>1.02</v>
      </c>
      <c r="P170" s="59">
        <f>'[1]4'!AT206</f>
        <v>0</v>
      </c>
      <c r="Q170" s="59">
        <f>'[1]4'!AU206</f>
        <v>0</v>
      </c>
      <c r="R170" s="59">
        <v>0</v>
      </c>
      <c r="S170" s="59">
        <v>0</v>
      </c>
      <c r="T170" s="59">
        <v>0</v>
      </c>
      <c r="U170" s="59">
        <v>0</v>
      </c>
      <c r="V170" s="59">
        <v>0</v>
      </c>
      <c r="W170" s="59">
        <v>0</v>
      </c>
      <c r="X170" s="59">
        <v>0</v>
      </c>
      <c r="Y170" s="59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58">
        <f t="shared" si="59"/>
        <v>0</v>
      </c>
      <c r="AG170" s="58">
        <f t="shared" si="59"/>
        <v>2.4300000000000002</v>
      </c>
      <c r="AH170" s="58">
        <f t="shared" si="59"/>
        <v>0</v>
      </c>
      <c r="AI170" s="58">
        <f t="shared" si="59"/>
        <v>0</v>
      </c>
      <c r="AJ170" s="58">
        <f t="shared" si="59"/>
        <v>1.02</v>
      </c>
      <c r="AK170" s="57">
        <f t="shared" si="59"/>
        <v>0</v>
      </c>
      <c r="AL170" s="57">
        <f t="shared" si="59"/>
        <v>0</v>
      </c>
      <c r="AM170" s="68"/>
      <c r="AN170" s="68"/>
      <c r="AQ170" s="70"/>
    </row>
    <row r="171" spans="1:43" s="69" customFormat="1" ht="47.25">
      <c r="A171" s="46" t="s">
        <v>144</v>
      </c>
      <c r="B171" s="56" t="str">
        <f>'[1]1. 2026 г.'!B171</f>
        <v>Реконструкция линейного объекта КЛ-10кВ ТП-310-ТП-384 по ул.Мотоциклетной, г.Пенза</v>
      </c>
      <c r="C171" s="56" t="str">
        <f>'[1]1. 2026 г.'!C171</f>
        <v>Q_HC.2026.08</v>
      </c>
      <c r="D171" s="67">
        <v>0</v>
      </c>
      <c r="E171" s="67">
        <v>0</v>
      </c>
      <c r="F171" s="67">
        <v>0</v>
      </c>
      <c r="G171" s="67">
        <v>0</v>
      </c>
      <c r="H171" s="59">
        <v>0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f>'[1]4'!AP207</f>
        <v>1.5966666700000001</v>
      </c>
      <c r="T171" s="59">
        <f>'[1]4'!AQ207</f>
        <v>0</v>
      </c>
      <c r="U171" s="59">
        <f>'[1]4'!AR207</f>
        <v>0</v>
      </c>
      <c r="V171" s="59">
        <f>'[1]4'!AS207</f>
        <v>0.66</v>
      </c>
      <c r="W171" s="59">
        <f>'[1]4'!AT207</f>
        <v>0</v>
      </c>
      <c r="X171" s="59">
        <f>'[1]4'!AU207</f>
        <v>0</v>
      </c>
      <c r="Y171" s="59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58">
        <f t="shared" si="59"/>
        <v>0</v>
      </c>
      <c r="AG171" s="58">
        <f t="shared" si="59"/>
        <v>1.5966666700000001</v>
      </c>
      <c r="AH171" s="58">
        <f t="shared" si="59"/>
        <v>0</v>
      </c>
      <c r="AI171" s="58">
        <f t="shared" si="59"/>
        <v>0</v>
      </c>
      <c r="AJ171" s="58">
        <f t="shared" si="59"/>
        <v>0.66</v>
      </c>
      <c r="AK171" s="57">
        <f t="shared" si="59"/>
        <v>0</v>
      </c>
      <c r="AL171" s="57">
        <f t="shared" si="59"/>
        <v>0</v>
      </c>
      <c r="AM171" s="68"/>
      <c r="AN171" s="68"/>
      <c r="AQ171" s="70"/>
    </row>
    <row r="172" spans="1:43" s="69" customFormat="1" ht="31.5">
      <c r="A172" s="46" t="s">
        <v>145</v>
      </c>
      <c r="B172" s="56" t="str">
        <f>'[1]1. 2026 г.'!B172</f>
        <v>Реконструкция линейного объекта КЛ-10кВ ТП-310-ТП-392 по ул.Тимирязева, г.Пенза</v>
      </c>
      <c r="C172" s="56" t="str">
        <f>'[1]1. 2026 г.'!C172</f>
        <v>Q_HC.2026.09</v>
      </c>
      <c r="D172" s="67">
        <v>0</v>
      </c>
      <c r="E172" s="67">
        <v>0</v>
      </c>
      <c r="F172" s="67">
        <v>0</v>
      </c>
      <c r="G172" s="67">
        <v>0</v>
      </c>
      <c r="H172" s="59">
        <v>0</v>
      </c>
      <c r="I172" s="59">
        <v>0</v>
      </c>
      <c r="J172" s="59">
        <v>0</v>
      </c>
      <c r="K172" s="59">
        <v>0</v>
      </c>
      <c r="L172" s="59">
        <v>0</v>
      </c>
      <c r="M172" s="59">
        <v>0</v>
      </c>
      <c r="N172" s="59">
        <v>0</v>
      </c>
      <c r="O172" s="59">
        <v>0</v>
      </c>
      <c r="P172" s="59">
        <v>0</v>
      </c>
      <c r="Q172" s="59">
        <v>0</v>
      </c>
      <c r="R172" s="59">
        <v>0</v>
      </c>
      <c r="S172" s="59">
        <f>'[1]4'!AP208</f>
        <v>1.5966666700000001</v>
      </c>
      <c r="T172" s="59">
        <f>'[1]4'!AQ208</f>
        <v>0</v>
      </c>
      <c r="U172" s="59">
        <f>'[1]4'!AR208</f>
        <v>0</v>
      </c>
      <c r="V172" s="59">
        <f>'[1]4'!AS208</f>
        <v>0.75</v>
      </c>
      <c r="W172" s="59">
        <f>'[1]4'!AT208</f>
        <v>0</v>
      </c>
      <c r="X172" s="59">
        <f>'[1]4'!AU208</f>
        <v>0</v>
      </c>
      <c r="Y172" s="59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58">
        <f t="shared" si="59"/>
        <v>0</v>
      </c>
      <c r="AG172" s="58">
        <f t="shared" si="59"/>
        <v>1.5966666700000001</v>
      </c>
      <c r="AH172" s="58">
        <f t="shared" si="59"/>
        <v>0</v>
      </c>
      <c r="AI172" s="58">
        <f t="shared" si="59"/>
        <v>0</v>
      </c>
      <c r="AJ172" s="58">
        <f t="shared" si="59"/>
        <v>0.75</v>
      </c>
      <c r="AK172" s="57">
        <f t="shared" si="59"/>
        <v>0</v>
      </c>
      <c r="AL172" s="57">
        <f t="shared" si="59"/>
        <v>0</v>
      </c>
      <c r="AM172" s="68"/>
      <c r="AN172" s="68"/>
      <c r="AQ172" s="70"/>
    </row>
    <row r="173" spans="1:43" s="69" customFormat="1" ht="63">
      <c r="A173" s="46" t="s">
        <v>146</v>
      </c>
      <c r="B173" s="56" t="str">
        <f>'[1]1. 2026 г.'!B173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173" s="56" t="str">
        <f>'[1]1. 2026 г.'!C173</f>
        <v>Q_HC.2026.10</v>
      </c>
      <c r="D173" s="67">
        <v>0</v>
      </c>
      <c r="E173" s="67">
        <v>0</v>
      </c>
      <c r="F173" s="67">
        <v>0</v>
      </c>
      <c r="G173" s="67">
        <v>0</v>
      </c>
      <c r="H173" s="59">
        <v>0</v>
      </c>
      <c r="I173" s="59">
        <v>0</v>
      </c>
      <c r="J173" s="59">
        <v>0</v>
      </c>
      <c r="K173" s="59">
        <v>0</v>
      </c>
      <c r="L173" s="59">
        <f>'[1]4'!AP209</f>
        <v>0.74333333000000001</v>
      </c>
      <c r="M173" s="59">
        <f>'[1]4'!AQ209</f>
        <v>0</v>
      </c>
      <c r="N173" s="59">
        <f>'[1]4'!AR209</f>
        <v>0</v>
      </c>
      <c r="O173" s="59">
        <f>'[1]4'!AS209</f>
        <v>0.2</v>
      </c>
      <c r="P173" s="59">
        <f>'[1]4'!AT209</f>
        <v>0</v>
      </c>
      <c r="Q173" s="59">
        <f>'[1]4'!AU209</f>
        <v>0</v>
      </c>
      <c r="R173" s="59">
        <v>0</v>
      </c>
      <c r="S173" s="59">
        <v>0</v>
      </c>
      <c r="T173" s="59">
        <v>0</v>
      </c>
      <c r="U173" s="59">
        <v>0</v>
      </c>
      <c r="V173" s="59">
        <v>0</v>
      </c>
      <c r="W173" s="59">
        <v>0</v>
      </c>
      <c r="X173" s="59">
        <v>0</v>
      </c>
      <c r="Y173" s="59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58">
        <f t="shared" si="59"/>
        <v>0</v>
      </c>
      <c r="AG173" s="58">
        <f t="shared" si="59"/>
        <v>0.74333333000000001</v>
      </c>
      <c r="AH173" s="58">
        <f t="shared" si="59"/>
        <v>0</v>
      </c>
      <c r="AI173" s="58">
        <f t="shared" si="59"/>
        <v>0</v>
      </c>
      <c r="AJ173" s="58">
        <f t="shared" si="59"/>
        <v>0.2</v>
      </c>
      <c r="AK173" s="57">
        <f t="shared" si="59"/>
        <v>0</v>
      </c>
      <c r="AL173" s="57">
        <f t="shared" si="59"/>
        <v>0</v>
      </c>
      <c r="AM173" s="68"/>
      <c r="AN173" s="68"/>
      <c r="AQ173" s="70"/>
    </row>
    <row r="174" spans="1:43" s="69" customFormat="1" ht="31.5">
      <c r="A174" s="46" t="s">
        <v>147</v>
      </c>
      <c r="B174" s="56" t="str">
        <f>'[1]1. 2026 г.'!B174</f>
        <v>Строительство электрических сетей КЛ-10 ф.54 от ПС 110/10 "Терновка"-РТП №681</v>
      </c>
      <c r="C174" s="56" t="str">
        <f>'[1]1. 2026 г.'!C174</f>
        <v>Р_НС.2025.03</v>
      </c>
      <c r="D174" s="67">
        <v>0</v>
      </c>
      <c r="E174" s="67">
        <v>0</v>
      </c>
      <c r="F174" s="67">
        <v>0</v>
      </c>
      <c r="G174" s="67">
        <v>0</v>
      </c>
      <c r="H174" s="59">
        <v>0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59">
        <v>0</v>
      </c>
      <c r="P174" s="59">
        <v>0</v>
      </c>
      <c r="Q174" s="59">
        <v>0</v>
      </c>
      <c r="R174" s="59">
        <v>0</v>
      </c>
      <c r="S174" s="59">
        <v>0</v>
      </c>
      <c r="T174" s="59">
        <v>0</v>
      </c>
      <c r="U174" s="59">
        <v>0</v>
      </c>
      <c r="V174" s="59">
        <v>0</v>
      </c>
      <c r="W174" s="59">
        <v>0</v>
      </c>
      <c r="X174" s="59">
        <v>0</v>
      </c>
      <c r="Y174" s="59">
        <v>0</v>
      </c>
      <c r="Z174" s="58">
        <f>'[1]4'!AP210</f>
        <v>24.909110930000001</v>
      </c>
      <c r="AA174" s="58">
        <f>'[1]4'!AQ210</f>
        <v>0</v>
      </c>
      <c r="AB174" s="58">
        <f>'[1]4'!AR210</f>
        <v>0</v>
      </c>
      <c r="AC174" s="58">
        <f>'[1]4'!AS210</f>
        <v>2.44</v>
      </c>
      <c r="AD174" s="58">
        <f>'[1]4'!AT210</f>
        <v>0</v>
      </c>
      <c r="AE174" s="58">
        <f>'[1]4'!AU210</f>
        <v>0</v>
      </c>
      <c r="AF174" s="58">
        <f t="shared" si="59"/>
        <v>0</v>
      </c>
      <c r="AG174" s="58">
        <f t="shared" si="59"/>
        <v>24.909110930000001</v>
      </c>
      <c r="AH174" s="58">
        <f t="shared" si="59"/>
        <v>0</v>
      </c>
      <c r="AI174" s="58">
        <f t="shared" si="59"/>
        <v>0</v>
      </c>
      <c r="AJ174" s="58">
        <f t="shared" si="59"/>
        <v>2.44</v>
      </c>
      <c r="AK174" s="57">
        <f t="shared" si="59"/>
        <v>0</v>
      </c>
      <c r="AL174" s="57">
        <f t="shared" si="59"/>
        <v>0</v>
      </c>
      <c r="AM174" s="68"/>
      <c r="AN174" s="68"/>
      <c r="AQ174" s="70"/>
    </row>
    <row r="175" spans="1:43" s="69" customFormat="1" ht="47.25">
      <c r="A175" s="46" t="s">
        <v>148</v>
      </c>
      <c r="B175" s="56" t="str">
        <f>'[1]1. 2026 г.'!B175</f>
        <v>Реконструкция участка КЛ-10 кВ ПС 110/10 кВ "Новозападная" (ф.62) -РП-61 по ул.Лермонтова, г.Пенза</v>
      </c>
      <c r="C175" s="56" t="str">
        <f>'[1]1. 2026 г.'!C175</f>
        <v>Q_HC.2026.12</v>
      </c>
      <c r="D175" s="67">
        <v>0</v>
      </c>
      <c r="E175" s="67">
        <v>0</v>
      </c>
      <c r="F175" s="67">
        <v>0</v>
      </c>
      <c r="G175" s="67">
        <v>0</v>
      </c>
      <c r="H175" s="59">
        <v>0</v>
      </c>
      <c r="I175" s="59">
        <v>0</v>
      </c>
      <c r="J175" s="59">
        <v>0</v>
      </c>
      <c r="K175" s="59">
        <v>0</v>
      </c>
      <c r="L175" s="59">
        <v>0</v>
      </c>
      <c r="M175" s="59">
        <v>0</v>
      </c>
      <c r="N175" s="59">
        <v>0</v>
      </c>
      <c r="O175" s="59">
        <v>0</v>
      </c>
      <c r="P175" s="59">
        <v>0</v>
      </c>
      <c r="Q175" s="59">
        <v>0</v>
      </c>
      <c r="R175" s="59">
        <v>0</v>
      </c>
      <c r="S175" s="59">
        <f>'[1]4'!AP211</f>
        <v>7.2158159900000003</v>
      </c>
      <c r="T175" s="59">
        <f>'[1]4'!AQ211</f>
        <v>0</v>
      </c>
      <c r="U175" s="59">
        <f>'[1]4'!AR211</f>
        <v>0</v>
      </c>
      <c r="V175" s="59">
        <f>'[1]4'!AS211</f>
        <v>0.70799999999999996</v>
      </c>
      <c r="W175" s="59">
        <f>'[1]4'!AT211</f>
        <v>0</v>
      </c>
      <c r="X175" s="59">
        <f>'[1]4'!AU211</f>
        <v>0</v>
      </c>
      <c r="Y175" s="59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58">
        <f t="shared" si="59"/>
        <v>0</v>
      </c>
      <c r="AG175" s="58">
        <f t="shared" si="59"/>
        <v>7.2158159900000003</v>
      </c>
      <c r="AH175" s="58">
        <f t="shared" si="59"/>
        <v>0</v>
      </c>
      <c r="AI175" s="58">
        <f t="shared" si="59"/>
        <v>0</v>
      </c>
      <c r="AJ175" s="58">
        <f t="shared" si="59"/>
        <v>0.70799999999999996</v>
      </c>
      <c r="AK175" s="57">
        <f t="shared" si="59"/>
        <v>0</v>
      </c>
      <c r="AL175" s="57">
        <f t="shared" si="59"/>
        <v>0</v>
      </c>
      <c r="AM175" s="68"/>
      <c r="AN175" s="68"/>
      <c r="AQ175" s="70"/>
    </row>
    <row r="176" spans="1:43" hidden="1">
      <c r="A176" s="46" t="s">
        <v>149</v>
      </c>
      <c r="B176" s="56"/>
      <c r="C176" s="56"/>
      <c r="D176" s="67">
        <v>0</v>
      </c>
      <c r="E176" s="67">
        <v>0</v>
      </c>
      <c r="F176" s="67">
        <v>0</v>
      </c>
      <c r="G176" s="67">
        <v>0</v>
      </c>
      <c r="H176" s="59">
        <v>0</v>
      </c>
      <c r="I176" s="59">
        <v>0</v>
      </c>
      <c r="J176" s="59">
        <v>0</v>
      </c>
      <c r="K176" s="59">
        <v>0</v>
      </c>
      <c r="L176" s="59">
        <v>0</v>
      </c>
      <c r="M176" s="59">
        <v>0</v>
      </c>
      <c r="N176" s="59">
        <v>0</v>
      </c>
      <c r="O176" s="59">
        <v>0</v>
      </c>
      <c r="P176" s="59">
        <v>0</v>
      </c>
      <c r="Q176" s="59">
        <v>0</v>
      </c>
      <c r="R176" s="59">
        <v>0</v>
      </c>
      <c r="S176" s="59">
        <f>'[1]4'!AW201</f>
        <v>0</v>
      </c>
      <c r="T176" s="59">
        <f>'[1]4'!AX201</f>
        <v>0</v>
      </c>
      <c r="U176" s="59">
        <f>'[1]4'!AY201</f>
        <v>0</v>
      </c>
      <c r="V176" s="59">
        <f>'[1]4'!AZ201</f>
        <v>0</v>
      </c>
      <c r="W176" s="59">
        <f>'[1]4'!BA201</f>
        <v>0</v>
      </c>
      <c r="X176" s="59">
        <f>'[1]4'!BB201</f>
        <v>0</v>
      </c>
      <c r="Y176" s="59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f t="shared" si="59"/>
        <v>0</v>
      </c>
      <c r="AG176" s="58">
        <f t="shared" si="59"/>
        <v>0</v>
      </c>
      <c r="AH176" s="58">
        <f t="shared" si="59"/>
        <v>0</v>
      </c>
      <c r="AI176" s="58">
        <f t="shared" si="59"/>
        <v>0</v>
      </c>
      <c r="AJ176" s="58">
        <f t="shared" si="59"/>
        <v>0</v>
      </c>
      <c r="AK176" s="57">
        <f t="shared" si="59"/>
        <v>0</v>
      </c>
      <c r="AL176" s="57">
        <f t="shared" si="59"/>
        <v>0</v>
      </c>
    </row>
    <row r="177" spans="1:43" s="72" customFormat="1" hidden="1">
      <c r="A177" s="46" t="s">
        <v>150</v>
      </c>
      <c r="B177" s="56">
        <f>'[1]1. 2026 г.'!B177</f>
        <v>0</v>
      </c>
      <c r="C177" s="56">
        <f>'[1]1. 2026 г.'!C177</f>
        <v>0</v>
      </c>
      <c r="D177" s="67">
        <v>0</v>
      </c>
      <c r="E177" s="67">
        <v>0</v>
      </c>
      <c r="F177" s="67">
        <v>0</v>
      </c>
      <c r="G177" s="67">
        <v>0</v>
      </c>
      <c r="H177" s="59">
        <v>0</v>
      </c>
      <c r="I177" s="59">
        <v>0</v>
      </c>
      <c r="J177" s="59">
        <v>0</v>
      </c>
      <c r="K177" s="59">
        <v>0</v>
      </c>
      <c r="L177" s="59">
        <v>0</v>
      </c>
      <c r="M177" s="59">
        <v>0</v>
      </c>
      <c r="N177" s="59">
        <v>0</v>
      </c>
      <c r="O177" s="59">
        <v>0</v>
      </c>
      <c r="P177" s="59">
        <v>0</v>
      </c>
      <c r="Q177" s="59">
        <v>0</v>
      </c>
      <c r="R177" s="59">
        <v>0</v>
      </c>
      <c r="S177" s="59">
        <f>'[1]4'!AW202</f>
        <v>0</v>
      </c>
      <c r="T177" s="59">
        <f>'[1]4'!AX202</f>
        <v>0</v>
      </c>
      <c r="U177" s="59">
        <f>'[1]4'!AY202</f>
        <v>0</v>
      </c>
      <c r="V177" s="59">
        <f>'[1]4'!AZ202</f>
        <v>0</v>
      </c>
      <c r="W177" s="59">
        <f>'[1]4'!BA202</f>
        <v>0</v>
      </c>
      <c r="X177" s="59">
        <f>'[1]4'!BB202</f>
        <v>0</v>
      </c>
      <c r="Y177" s="59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f t="shared" si="59"/>
        <v>0</v>
      </c>
      <c r="AG177" s="58">
        <f t="shared" si="59"/>
        <v>0</v>
      </c>
      <c r="AH177" s="58">
        <f t="shared" si="59"/>
        <v>0</v>
      </c>
      <c r="AI177" s="58">
        <f t="shared" si="59"/>
        <v>0</v>
      </c>
      <c r="AJ177" s="58">
        <f t="shared" si="59"/>
        <v>0</v>
      </c>
      <c r="AK177" s="57">
        <f t="shared" si="59"/>
        <v>0</v>
      </c>
      <c r="AL177" s="57">
        <f t="shared" si="59"/>
        <v>0</v>
      </c>
      <c r="AM177" s="71"/>
      <c r="AN177" s="71"/>
      <c r="AQ177" s="73"/>
    </row>
    <row r="178" spans="1:43" s="43" customFormat="1" ht="47.25">
      <c r="A178" s="32" t="s">
        <v>151</v>
      </c>
      <c r="B178" s="52" t="str">
        <f>'[1]1. 2026 г.'!B176</f>
        <v>Покупка земельных участков для целей реализации инвестиционных проектов, всего, в том числе:</v>
      </c>
      <c r="C178" s="52" t="str">
        <f>'[1]1. 2026 г.'!C176</f>
        <v>нд</v>
      </c>
      <c r="D178" s="33">
        <v>0</v>
      </c>
      <c r="E178" s="33">
        <v>0</v>
      </c>
      <c r="F178" s="33">
        <v>0</v>
      </c>
      <c r="G178" s="33">
        <v>0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3">
        <v>0</v>
      </c>
      <c r="O178" s="53">
        <v>0</v>
      </c>
      <c r="P178" s="53">
        <v>0</v>
      </c>
      <c r="Q178" s="53">
        <v>0</v>
      </c>
      <c r="R178" s="53">
        <v>0</v>
      </c>
      <c r="S178" s="53">
        <v>0</v>
      </c>
      <c r="T178" s="53">
        <v>0</v>
      </c>
      <c r="U178" s="53">
        <v>0</v>
      </c>
      <c r="V178" s="53">
        <v>0</v>
      </c>
      <c r="W178" s="53">
        <v>0</v>
      </c>
      <c r="X178" s="53">
        <v>0</v>
      </c>
      <c r="Y178" s="53">
        <v>0</v>
      </c>
      <c r="Z178" s="53">
        <v>0</v>
      </c>
      <c r="AA178" s="53">
        <v>0</v>
      </c>
      <c r="AB178" s="53">
        <v>0</v>
      </c>
      <c r="AC178" s="53">
        <v>0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33">
        <v>0</v>
      </c>
      <c r="AL178" s="33">
        <v>0</v>
      </c>
      <c r="AM178" s="42"/>
      <c r="AN178" s="42"/>
      <c r="AQ178" s="44"/>
    </row>
    <row r="179" spans="1:43" hidden="1">
      <c r="A179" s="46"/>
      <c r="B179" s="56"/>
      <c r="C179" s="56"/>
      <c r="D179" s="67"/>
      <c r="E179" s="67"/>
      <c r="F179" s="67"/>
      <c r="G179" s="67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8"/>
      <c r="AA179" s="58"/>
      <c r="AB179" s="58"/>
      <c r="AC179" s="58"/>
      <c r="AD179" s="58"/>
      <c r="AE179" s="58"/>
      <c r="AF179" s="58"/>
      <c r="AG179" s="58"/>
      <c r="AH179" s="58"/>
      <c r="AI179" s="58"/>
      <c r="AJ179" s="58"/>
      <c r="AK179" s="57"/>
      <c r="AL179" s="57"/>
    </row>
    <row r="180" spans="1:43" hidden="1">
      <c r="A180" s="46"/>
      <c r="B180" s="56"/>
      <c r="C180" s="56"/>
      <c r="D180" s="57"/>
      <c r="E180" s="57"/>
      <c r="F180" s="57"/>
      <c r="G180" s="57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  <c r="AC180" s="58"/>
      <c r="AD180" s="58"/>
      <c r="AE180" s="58"/>
      <c r="AF180" s="58"/>
      <c r="AG180" s="58"/>
      <c r="AH180" s="58"/>
      <c r="AI180" s="58"/>
      <c r="AJ180" s="58"/>
      <c r="AK180" s="57"/>
      <c r="AL180" s="57"/>
    </row>
    <row r="181" spans="1:43" hidden="1">
      <c r="A181" s="46"/>
      <c r="B181" s="56"/>
      <c r="C181" s="56"/>
      <c r="D181" s="57"/>
      <c r="E181" s="57"/>
      <c r="F181" s="57"/>
      <c r="G181" s="57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7"/>
      <c r="AL181" s="57"/>
    </row>
    <row r="182" spans="1:43" s="43" customFormat="1" ht="31.5">
      <c r="A182" s="32" t="s">
        <v>152</v>
      </c>
      <c r="B182" s="52" t="str">
        <f>'[1]1. 2026 г.'!B180</f>
        <v>Прочие инвестиционные проекты, всего, в том числе:</v>
      </c>
      <c r="C182" s="56" t="str">
        <f>'[1]1. 2026 г.'!C180</f>
        <v>нд</v>
      </c>
      <c r="D182" s="50">
        <f t="shared" ref="D182:AL182" si="60">D183+D192+D196+D213+D199</f>
        <v>0</v>
      </c>
      <c r="E182" s="50">
        <f t="shared" si="60"/>
        <v>4.5559829250000003</v>
      </c>
      <c r="F182" s="50">
        <f t="shared" si="60"/>
        <v>0</v>
      </c>
      <c r="G182" s="50">
        <f t="shared" si="60"/>
        <v>0</v>
      </c>
      <c r="H182" s="51">
        <f t="shared" si="60"/>
        <v>0</v>
      </c>
      <c r="I182" s="51">
        <f t="shared" si="60"/>
        <v>0</v>
      </c>
      <c r="J182" s="51">
        <f t="shared" si="60"/>
        <v>16</v>
      </c>
      <c r="K182" s="51">
        <f t="shared" si="60"/>
        <v>0</v>
      </c>
      <c r="L182" s="51">
        <f t="shared" si="60"/>
        <v>7.74169792</v>
      </c>
      <c r="M182" s="51">
        <f t="shared" si="60"/>
        <v>0</v>
      </c>
      <c r="N182" s="51">
        <f t="shared" si="60"/>
        <v>0</v>
      </c>
      <c r="O182" s="51">
        <f t="shared" si="60"/>
        <v>0</v>
      </c>
      <c r="P182" s="51">
        <f t="shared" si="60"/>
        <v>0</v>
      </c>
      <c r="Q182" s="51">
        <f t="shared" si="60"/>
        <v>1</v>
      </c>
      <c r="R182" s="51">
        <f t="shared" si="60"/>
        <v>0</v>
      </c>
      <c r="S182" s="51">
        <f t="shared" si="60"/>
        <v>53.657707549999998</v>
      </c>
      <c r="T182" s="51">
        <f t="shared" si="60"/>
        <v>0</v>
      </c>
      <c r="U182" s="51">
        <f t="shared" si="60"/>
        <v>0</v>
      </c>
      <c r="V182" s="51">
        <f t="shared" si="60"/>
        <v>0</v>
      </c>
      <c r="W182" s="51">
        <f t="shared" si="60"/>
        <v>0</v>
      </c>
      <c r="X182" s="51">
        <f t="shared" si="60"/>
        <v>9</v>
      </c>
      <c r="Y182" s="51">
        <f t="shared" si="60"/>
        <v>0</v>
      </c>
      <c r="Z182" s="51">
        <f t="shared" si="60"/>
        <v>0.27</v>
      </c>
      <c r="AA182" s="51">
        <f t="shared" si="60"/>
        <v>0</v>
      </c>
      <c r="AB182" s="51">
        <f t="shared" si="60"/>
        <v>0</v>
      </c>
      <c r="AC182" s="51">
        <f t="shared" si="60"/>
        <v>0</v>
      </c>
      <c r="AD182" s="51">
        <f t="shared" si="60"/>
        <v>0</v>
      </c>
      <c r="AE182" s="51">
        <f t="shared" si="60"/>
        <v>0</v>
      </c>
      <c r="AF182" s="51">
        <f t="shared" si="60"/>
        <v>0</v>
      </c>
      <c r="AG182" s="51">
        <f t="shared" si="60"/>
        <v>66.225388394999996</v>
      </c>
      <c r="AH182" s="51">
        <f t="shared" si="60"/>
        <v>0</v>
      </c>
      <c r="AI182" s="51">
        <f t="shared" si="60"/>
        <v>0</v>
      </c>
      <c r="AJ182" s="51">
        <f t="shared" si="60"/>
        <v>0</v>
      </c>
      <c r="AK182" s="50">
        <f t="shared" si="60"/>
        <v>0</v>
      </c>
      <c r="AL182" s="50">
        <f t="shared" si="60"/>
        <v>26</v>
      </c>
      <c r="AM182" s="42"/>
      <c r="AN182" s="42"/>
      <c r="AQ182" s="44"/>
    </row>
    <row r="183" spans="1:43" s="43" customFormat="1" ht="31.5">
      <c r="A183" s="32" t="s">
        <v>153</v>
      </c>
      <c r="B183" s="52" t="str">
        <f>'[1]1. 2026 г.'!B181</f>
        <v>Приобретение автотранспорта взамен существующего</v>
      </c>
      <c r="C183" s="56" t="str">
        <f>'[1]1. 2026 г.'!C181</f>
        <v>нд</v>
      </c>
      <c r="D183" s="50">
        <f t="shared" ref="D183:AL183" si="61">SUM(D184:D191)</f>
        <v>0</v>
      </c>
      <c r="E183" s="50">
        <f t="shared" si="61"/>
        <v>0</v>
      </c>
      <c r="F183" s="50">
        <f t="shared" si="61"/>
        <v>0</v>
      </c>
      <c r="G183" s="50">
        <f t="shared" si="61"/>
        <v>0</v>
      </c>
      <c r="H183" s="51">
        <f t="shared" si="61"/>
        <v>0</v>
      </c>
      <c r="I183" s="51">
        <f t="shared" si="61"/>
        <v>0</v>
      </c>
      <c r="J183" s="51">
        <f t="shared" si="61"/>
        <v>0</v>
      </c>
      <c r="K183" s="51">
        <f t="shared" si="61"/>
        <v>0</v>
      </c>
      <c r="L183" s="51">
        <f t="shared" si="61"/>
        <v>0</v>
      </c>
      <c r="M183" s="51">
        <f t="shared" si="61"/>
        <v>0</v>
      </c>
      <c r="N183" s="51">
        <f t="shared" si="61"/>
        <v>0</v>
      </c>
      <c r="O183" s="51">
        <f t="shared" si="61"/>
        <v>0</v>
      </c>
      <c r="P183" s="51">
        <f t="shared" si="61"/>
        <v>0</v>
      </c>
      <c r="Q183" s="51">
        <f t="shared" si="61"/>
        <v>0</v>
      </c>
      <c r="R183" s="51">
        <f t="shared" si="61"/>
        <v>0</v>
      </c>
      <c r="S183" s="51">
        <f t="shared" si="61"/>
        <v>51.076627850000001</v>
      </c>
      <c r="T183" s="51">
        <f t="shared" si="61"/>
        <v>0</v>
      </c>
      <c r="U183" s="51">
        <f t="shared" si="61"/>
        <v>0</v>
      </c>
      <c r="V183" s="51">
        <f t="shared" si="61"/>
        <v>0</v>
      </c>
      <c r="W183" s="51">
        <f t="shared" si="61"/>
        <v>0</v>
      </c>
      <c r="X183" s="51">
        <f t="shared" si="61"/>
        <v>9</v>
      </c>
      <c r="Y183" s="51">
        <f t="shared" si="61"/>
        <v>0</v>
      </c>
      <c r="Z183" s="51">
        <f t="shared" si="61"/>
        <v>0</v>
      </c>
      <c r="AA183" s="51">
        <f t="shared" si="61"/>
        <v>0</v>
      </c>
      <c r="AB183" s="51">
        <f t="shared" si="61"/>
        <v>0</v>
      </c>
      <c r="AC183" s="51">
        <f t="shared" si="61"/>
        <v>0</v>
      </c>
      <c r="AD183" s="51">
        <f t="shared" si="61"/>
        <v>0</v>
      </c>
      <c r="AE183" s="51">
        <f t="shared" si="61"/>
        <v>0</v>
      </c>
      <c r="AF183" s="51">
        <f t="shared" si="61"/>
        <v>0</v>
      </c>
      <c r="AG183" s="51">
        <f t="shared" si="61"/>
        <v>51.076627850000001</v>
      </c>
      <c r="AH183" s="51">
        <f t="shared" si="61"/>
        <v>0</v>
      </c>
      <c r="AI183" s="51">
        <f t="shared" si="61"/>
        <v>0</v>
      </c>
      <c r="AJ183" s="51">
        <f t="shared" si="61"/>
        <v>0</v>
      </c>
      <c r="AK183" s="50">
        <f t="shared" si="61"/>
        <v>0</v>
      </c>
      <c r="AL183" s="50">
        <f t="shared" si="61"/>
        <v>9</v>
      </c>
      <c r="AM183" s="42"/>
      <c r="AN183" s="42"/>
      <c r="AQ183" s="44"/>
    </row>
    <row r="184" spans="1:43" s="72" customFormat="1">
      <c r="A184" s="46" t="s">
        <v>154</v>
      </c>
      <c r="B184" s="56" t="str">
        <f>'[1]1. 2026 г.'!B182</f>
        <v>Приобретение электролаборатории  (2шт)</v>
      </c>
      <c r="C184" s="56" t="str">
        <f>'[1]1. 2026 г.'!C182</f>
        <v>Q_AT.2026.01</v>
      </c>
      <c r="D184" s="67">
        <v>0</v>
      </c>
      <c r="E184" s="57">
        <v>0</v>
      </c>
      <c r="F184" s="57">
        <v>0</v>
      </c>
      <c r="G184" s="57">
        <v>0</v>
      </c>
      <c r="H184" s="58">
        <v>0</v>
      </c>
      <c r="I184" s="58">
        <v>0</v>
      </c>
      <c r="J184" s="58">
        <v>0</v>
      </c>
      <c r="K184" s="59">
        <v>0</v>
      </c>
      <c r="L184" s="58">
        <v>0</v>
      </c>
      <c r="M184" s="58">
        <v>0</v>
      </c>
      <c r="N184" s="58">
        <v>0</v>
      </c>
      <c r="O184" s="58">
        <v>0</v>
      </c>
      <c r="P184" s="58">
        <v>0</v>
      </c>
      <c r="Q184" s="58">
        <v>0</v>
      </c>
      <c r="R184" s="58">
        <v>0</v>
      </c>
      <c r="S184" s="58">
        <v>0</v>
      </c>
      <c r="T184" s="58">
        <v>0</v>
      </c>
      <c r="U184" s="58">
        <v>0</v>
      </c>
      <c r="V184" s="58">
        <v>0</v>
      </c>
      <c r="W184" s="58">
        <v>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58">
        <f t="shared" ref="AF184:AL190" si="62">D184+K184+R184+Y184</f>
        <v>0</v>
      </c>
      <c r="AG184" s="58">
        <f t="shared" si="62"/>
        <v>0</v>
      </c>
      <c r="AH184" s="58">
        <f t="shared" si="62"/>
        <v>0</v>
      </c>
      <c r="AI184" s="58">
        <f t="shared" si="62"/>
        <v>0</v>
      </c>
      <c r="AJ184" s="58">
        <f t="shared" si="62"/>
        <v>0</v>
      </c>
      <c r="AK184" s="57">
        <f t="shared" si="62"/>
        <v>0</v>
      </c>
      <c r="AL184" s="57">
        <f t="shared" si="62"/>
        <v>0</v>
      </c>
      <c r="AM184" s="71"/>
      <c r="AN184" s="71"/>
      <c r="AQ184" s="73"/>
    </row>
    <row r="185" spans="1:43" s="72" customFormat="1">
      <c r="A185" s="46" t="s">
        <v>155</v>
      </c>
      <c r="B185" s="56" t="str">
        <f>'[1]1. 2026 г.'!B183</f>
        <v>Приобретение эскаватора-погрузчика</v>
      </c>
      <c r="C185" s="56" t="str">
        <f>'[1]1. 2026 г.'!C183</f>
        <v>Q_AT.2026.02</v>
      </c>
      <c r="D185" s="67">
        <v>0</v>
      </c>
      <c r="E185" s="57">
        <v>0</v>
      </c>
      <c r="F185" s="57">
        <v>0</v>
      </c>
      <c r="G185" s="57">
        <v>0</v>
      </c>
      <c r="H185" s="58">
        <v>0</v>
      </c>
      <c r="I185" s="58">
        <v>0</v>
      </c>
      <c r="J185" s="58">
        <v>0</v>
      </c>
      <c r="K185" s="59">
        <v>0</v>
      </c>
      <c r="L185" s="58">
        <v>0</v>
      </c>
      <c r="M185" s="58">
        <v>0</v>
      </c>
      <c r="N185" s="58">
        <v>0</v>
      </c>
      <c r="O185" s="58">
        <v>0</v>
      </c>
      <c r="P185" s="58">
        <v>0</v>
      </c>
      <c r="Q185" s="58">
        <v>0</v>
      </c>
      <c r="R185" s="58">
        <v>0</v>
      </c>
      <c r="S185" s="58">
        <v>0</v>
      </c>
      <c r="T185" s="58">
        <v>0</v>
      </c>
      <c r="U185" s="58">
        <v>0</v>
      </c>
      <c r="V185" s="58">
        <v>0</v>
      </c>
      <c r="W185" s="58">
        <v>0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58">
        <f t="shared" si="62"/>
        <v>0</v>
      </c>
      <c r="AG185" s="58">
        <f t="shared" si="62"/>
        <v>0</v>
      </c>
      <c r="AH185" s="58">
        <f t="shared" si="62"/>
        <v>0</v>
      </c>
      <c r="AI185" s="58">
        <f t="shared" si="62"/>
        <v>0</v>
      </c>
      <c r="AJ185" s="58">
        <f t="shared" si="62"/>
        <v>0</v>
      </c>
      <c r="AK185" s="57">
        <f t="shared" si="62"/>
        <v>0</v>
      </c>
      <c r="AL185" s="57">
        <f t="shared" si="62"/>
        <v>0</v>
      </c>
      <c r="AM185" s="71"/>
      <c r="AN185" s="71"/>
      <c r="AQ185" s="73"/>
    </row>
    <row r="186" spans="1:43" s="72" customFormat="1" ht="18.75" customHeight="1">
      <c r="A186" s="46" t="s">
        <v>156</v>
      </c>
      <c r="B186" s="56" t="str">
        <f>'[1]1. 2026 г.'!B184</f>
        <v xml:space="preserve">Приобретение легкового  автомобиля </v>
      </c>
      <c r="C186" s="56" t="str">
        <f>'[1]1. 2026 г.'!C184</f>
        <v>Q_AT.2026.03</v>
      </c>
      <c r="D186" s="67">
        <v>0</v>
      </c>
      <c r="E186" s="57">
        <v>0</v>
      </c>
      <c r="F186" s="57">
        <v>0</v>
      </c>
      <c r="G186" s="57">
        <v>0</v>
      </c>
      <c r="H186" s="58">
        <v>0</v>
      </c>
      <c r="I186" s="58">
        <v>0</v>
      </c>
      <c r="J186" s="58">
        <v>0</v>
      </c>
      <c r="K186" s="59">
        <v>0</v>
      </c>
      <c r="L186" s="58">
        <v>0</v>
      </c>
      <c r="M186" s="58">
        <v>0</v>
      </c>
      <c r="N186" s="58">
        <v>0</v>
      </c>
      <c r="O186" s="58">
        <v>0</v>
      </c>
      <c r="P186" s="58">
        <v>0</v>
      </c>
      <c r="Q186" s="58">
        <v>0</v>
      </c>
      <c r="R186" s="58">
        <v>0</v>
      </c>
      <c r="S186" s="58">
        <f>'[1]4'!AP239</f>
        <v>7.1665424999999994</v>
      </c>
      <c r="T186" s="58">
        <f>'[1]4'!AQ239</f>
        <v>0</v>
      </c>
      <c r="U186" s="58">
        <f>'[1]4'!AR239</f>
        <v>0</v>
      </c>
      <c r="V186" s="58">
        <f>'[1]4'!AS239</f>
        <v>0</v>
      </c>
      <c r="W186" s="58">
        <f>'[1]4'!AT239</f>
        <v>0</v>
      </c>
      <c r="X186" s="58">
        <f>'[1]4'!AU239</f>
        <v>5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58">
        <f t="shared" si="62"/>
        <v>0</v>
      </c>
      <c r="AG186" s="58">
        <f t="shared" si="62"/>
        <v>7.1665424999999994</v>
      </c>
      <c r="AH186" s="58">
        <f t="shared" si="62"/>
        <v>0</v>
      </c>
      <c r="AI186" s="58">
        <f t="shared" si="62"/>
        <v>0</v>
      </c>
      <c r="AJ186" s="58">
        <f t="shared" si="62"/>
        <v>0</v>
      </c>
      <c r="AK186" s="57">
        <f t="shared" si="62"/>
        <v>0</v>
      </c>
      <c r="AL186" s="57">
        <f t="shared" si="62"/>
        <v>5</v>
      </c>
      <c r="AM186" s="71"/>
      <c r="AN186" s="71"/>
      <c r="AQ186" s="73"/>
    </row>
    <row r="187" spans="1:43" s="72" customFormat="1">
      <c r="A187" s="46" t="s">
        <v>157</v>
      </c>
      <c r="B187" s="56" t="str">
        <f>'[1]1. 2026 г.'!B185</f>
        <v>Приобретение автогидроподъемника</v>
      </c>
      <c r="C187" s="56" t="str">
        <f>'[1]1. 2026 г.'!C185</f>
        <v>Q_AT.2026.04</v>
      </c>
      <c r="D187" s="67">
        <v>0</v>
      </c>
      <c r="E187" s="57">
        <v>0</v>
      </c>
      <c r="F187" s="57">
        <v>0</v>
      </c>
      <c r="G187" s="57">
        <v>0</v>
      </c>
      <c r="H187" s="58">
        <v>0</v>
      </c>
      <c r="I187" s="58">
        <v>0</v>
      </c>
      <c r="J187" s="58">
        <v>0</v>
      </c>
      <c r="K187" s="59">
        <v>0</v>
      </c>
      <c r="L187" s="58">
        <v>0</v>
      </c>
      <c r="M187" s="58">
        <v>0</v>
      </c>
      <c r="N187" s="58">
        <v>0</v>
      </c>
      <c r="O187" s="58">
        <v>0</v>
      </c>
      <c r="P187" s="58">
        <v>0</v>
      </c>
      <c r="Q187" s="58">
        <v>0</v>
      </c>
      <c r="R187" s="58">
        <v>0</v>
      </c>
      <c r="S187" s="58">
        <f>'[1]4'!AP240</f>
        <v>16.887350000000001</v>
      </c>
      <c r="T187" s="58">
        <f>'[1]4'!AQ240</f>
        <v>0</v>
      </c>
      <c r="U187" s="58">
        <f>'[1]4'!AR240</f>
        <v>0</v>
      </c>
      <c r="V187" s="58">
        <f>'[1]4'!AS240</f>
        <v>0</v>
      </c>
      <c r="W187" s="58">
        <f>'[1]4'!AT240</f>
        <v>0</v>
      </c>
      <c r="X187" s="58">
        <f>'[1]4'!AU240</f>
        <v>1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58">
        <f t="shared" si="62"/>
        <v>0</v>
      </c>
      <c r="AG187" s="58">
        <f t="shared" si="62"/>
        <v>16.887350000000001</v>
      </c>
      <c r="AH187" s="58">
        <f t="shared" si="62"/>
        <v>0</v>
      </c>
      <c r="AI187" s="58">
        <f t="shared" si="62"/>
        <v>0</v>
      </c>
      <c r="AJ187" s="58">
        <f t="shared" si="62"/>
        <v>0</v>
      </c>
      <c r="AK187" s="57">
        <f t="shared" si="62"/>
        <v>0</v>
      </c>
      <c r="AL187" s="57">
        <f t="shared" si="62"/>
        <v>1</v>
      </c>
      <c r="AM187" s="71"/>
      <c r="AN187" s="71"/>
      <c r="AQ187" s="73"/>
    </row>
    <row r="188" spans="1:43" s="69" customFormat="1">
      <c r="A188" s="46" t="s">
        <v>158</v>
      </c>
      <c r="B188" s="56" t="str">
        <f>'[1]1. 2026 г.'!B186</f>
        <v>Приобретение электролаборатории</v>
      </c>
      <c r="C188" s="56" t="str">
        <f>'[1]1. 2026 г.'!C186</f>
        <v>Q_AT.2026.05</v>
      </c>
      <c r="D188" s="67">
        <v>0</v>
      </c>
      <c r="E188" s="57">
        <v>0</v>
      </c>
      <c r="F188" s="57">
        <f>'[1]4'!BE238</f>
        <v>0</v>
      </c>
      <c r="G188" s="57">
        <f>'[1]4'!BF238</f>
        <v>0</v>
      </c>
      <c r="H188" s="58">
        <f>'[1]4'!BG238</f>
        <v>0</v>
      </c>
      <c r="I188" s="58">
        <f>'[1]4'!BH238</f>
        <v>0</v>
      </c>
      <c r="J188" s="58">
        <f>'[1]4'!BI238</f>
        <v>0</v>
      </c>
      <c r="K188" s="59">
        <v>0</v>
      </c>
      <c r="L188" s="59">
        <v>0</v>
      </c>
      <c r="M188" s="59">
        <f>'[1]4'!AQ241</f>
        <v>0</v>
      </c>
      <c r="N188" s="59">
        <f>'[1]4'!AR241</f>
        <v>0</v>
      </c>
      <c r="O188" s="59">
        <f>'[1]4'!AS241</f>
        <v>0</v>
      </c>
      <c r="P188" s="59">
        <f>'[1]4'!AT241</f>
        <v>0</v>
      </c>
      <c r="Q188" s="59">
        <v>0</v>
      </c>
      <c r="R188" s="58">
        <v>0</v>
      </c>
      <c r="S188" s="58">
        <f>'[1]4'!AP241</f>
        <v>15.72492285</v>
      </c>
      <c r="T188" s="58">
        <f>'[1]4'!AQ241</f>
        <v>0</v>
      </c>
      <c r="U188" s="58">
        <f>'[1]4'!AR241</f>
        <v>0</v>
      </c>
      <c r="V188" s="58">
        <f>'[1]4'!AS241</f>
        <v>0</v>
      </c>
      <c r="W188" s="58">
        <f>'[1]4'!AT241</f>
        <v>0</v>
      </c>
      <c r="X188" s="58">
        <f>'[1]4'!AU241</f>
        <v>1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58">
        <f t="shared" si="62"/>
        <v>0</v>
      </c>
      <c r="AG188" s="58">
        <f t="shared" si="62"/>
        <v>15.72492285</v>
      </c>
      <c r="AH188" s="58">
        <f t="shared" si="62"/>
        <v>0</v>
      </c>
      <c r="AI188" s="58">
        <f t="shared" si="62"/>
        <v>0</v>
      </c>
      <c r="AJ188" s="58">
        <f t="shared" si="62"/>
        <v>0</v>
      </c>
      <c r="AK188" s="57">
        <f t="shared" si="62"/>
        <v>0</v>
      </c>
      <c r="AL188" s="57">
        <f t="shared" si="62"/>
        <v>1</v>
      </c>
      <c r="AM188" s="68"/>
      <c r="AN188" s="68"/>
      <c r="AQ188" s="70"/>
    </row>
    <row r="189" spans="1:43" s="69" customFormat="1">
      <c r="A189" s="46" t="s">
        <v>159</v>
      </c>
      <c r="B189" s="56" t="str">
        <f>'[1]1. 2026 г.'!B187</f>
        <v>Приобретение эвакуатора</v>
      </c>
      <c r="C189" s="56" t="str">
        <f>'[1]1. 2026 г.'!C187</f>
        <v>Q_AT.2026.06</v>
      </c>
      <c r="D189" s="67">
        <v>0</v>
      </c>
      <c r="E189" s="57">
        <v>0</v>
      </c>
      <c r="F189" s="57">
        <f>'[1]4'!BE241</f>
        <v>0</v>
      </c>
      <c r="G189" s="57">
        <f>'[1]4'!BF241</f>
        <v>0</v>
      </c>
      <c r="H189" s="58">
        <f>'[1]4'!BG241</f>
        <v>0</v>
      </c>
      <c r="I189" s="58">
        <f>'[1]4'!BH241</f>
        <v>0</v>
      </c>
      <c r="J189" s="58">
        <f>'[1]4'!BI241</f>
        <v>0</v>
      </c>
      <c r="K189" s="59">
        <v>0</v>
      </c>
      <c r="L189" s="59">
        <v>0</v>
      </c>
      <c r="M189" s="59">
        <f>'[1]4'!AQ242</f>
        <v>0</v>
      </c>
      <c r="N189" s="59">
        <f>'[1]4'!AR242</f>
        <v>0</v>
      </c>
      <c r="O189" s="59">
        <f>'[1]4'!AS242</f>
        <v>0</v>
      </c>
      <c r="P189" s="59">
        <f>'[1]4'!AT242</f>
        <v>0</v>
      </c>
      <c r="Q189" s="59">
        <v>0</v>
      </c>
      <c r="R189" s="58">
        <v>0</v>
      </c>
      <c r="S189" s="58">
        <f>'[1]4'!AP242</f>
        <v>5.0895000000000001</v>
      </c>
      <c r="T189" s="58">
        <f>'[1]4'!AQ242</f>
        <v>0</v>
      </c>
      <c r="U189" s="58">
        <f>'[1]4'!AR242</f>
        <v>0</v>
      </c>
      <c r="V189" s="58">
        <f>'[1]4'!AS242</f>
        <v>0</v>
      </c>
      <c r="W189" s="58">
        <f>'[1]4'!AT242</f>
        <v>0</v>
      </c>
      <c r="X189" s="58">
        <f>'[1]4'!AU242</f>
        <v>1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58">
        <f t="shared" si="62"/>
        <v>0</v>
      </c>
      <c r="AG189" s="58">
        <f t="shared" si="62"/>
        <v>5.0895000000000001</v>
      </c>
      <c r="AH189" s="58">
        <f t="shared" si="62"/>
        <v>0</v>
      </c>
      <c r="AI189" s="58">
        <f t="shared" si="62"/>
        <v>0</v>
      </c>
      <c r="AJ189" s="58">
        <f t="shared" si="62"/>
        <v>0</v>
      </c>
      <c r="AK189" s="57">
        <f t="shared" si="62"/>
        <v>0</v>
      </c>
      <c r="AL189" s="57">
        <f t="shared" si="62"/>
        <v>1</v>
      </c>
      <c r="AM189" s="68"/>
      <c r="AN189" s="68"/>
      <c r="AQ189" s="70"/>
    </row>
    <row r="190" spans="1:43" s="69" customFormat="1">
      <c r="A190" s="46" t="s">
        <v>160</v>
      </c>
      <c r="B190" s="56" t="str">
        <f>'[1]1. 2026 г.'!B188</f>
        <v>Приобретение мини-погрузчика</v>
      </c>
      <c r="C190" s="56" t="str">
        <f>'[1]1. 2026 г.'!C188</f>
        <v>Q_AT.2026.07</v>
      </c>
      <c r="D190" s="67">
        <v>0</v>
      </c>
      <c r="E190" s="57">
        <v>0</v>
      </c>
      <c r="F190" s="57">
        <f>'[1]4'!BE242</f>
        <v>0</v>
      </c>
      <c r="G190" s="57">
        <f>'[1]4'!BF242</f>
        <v>0</v>
      </c>
      <c r="H190" s="58">
        <f>'[1]4'!BG242</f>
        <v>0</v>
      </c>
      <c r="I190" s="58">
        <f>'[1]4'!BH242</f>
        <v>0</v>
      </c>
      <c r="J190" s="58">
        <f>'[1]4'!BI242</f>
        <v>0</v>
      </c>
      <c r="K190" s="59">
        <v>0</v>
      </c>
      <c r="L190" s="59">
        <v>0</v>
      </c>
      <c r="M190" s="59">
        <f>'[1]4'!AQ243</f>
        <v>0</v>
      </c>
      <c r="N190" s="59">
        <f>'[1]4'!AR243</f>
        <v>0</v>
      </c>
      <c r="O190" s="59">
        <f>'[1]4'!AS243</f>
        <v>0</v>
      </c>
      <c r="P190" s="59">
        <f>'[1]4'!AT243</f>
        <v>0</v>
      </c>
      <c r="Q190" s="59">
        <v>0</v>
      </c>
      <c r="R190" s="58">
        <v>0</v>
      </c>
      <c r="S190" s="58">
        <f>'[1]4'!AP243</f>
        <v>6.2083124999999999</v>
      </c>
      <c r="T190" s="58">
        <f>'[1]4'!AQ243</f>
        <v>0</v>
      </c>
      <c r="U190" s="58">
        <f>'[1]4'!AR243</f>
        <v>0</v>
      </c>
      <c r="V190" s="58">
        <f>'[1]4'!AS243</f>
        <v>0</v>
      </c>
      <c r="W190" s="58">
        <f>'[1]4'!AT243</f>
        <v>0</v>
      </c>
      <c r="X190" s="58">
        <f>'[1]4'!AU243</f>
        <v>1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58">
        <f t="shared" si="62"/>
        <v>0</v>
      </c>
      <c r="AG190" s="58">
        <f t="shared" si="62"/>
        <v>6.2083124999999999</v>
      </c>
      <c r="AH190" s="58">
        <f t="shared" si="62"/>
        <v>0</v>
      </c>
      <c r="AI190" s="58">
        <f t="shared" si="62"/>
        <v>0</v>
      </c>
      <c r="AJ190" s="58">
        <f t="shared" si="62"/>
        <v>0</v>
      </c>
      <c r="AK190" s="57">
        <f t="shared" si="62"/>
        <v>0</v>
      </c>
      <c r="AL190" s="57">
        <f t="shared" si="62"/>
        <v>1</v>
      </c>
      <c r="AM190" s="68"/>
      <c r="AN190" s="68"/>
      <c r="AQ190" s="70"/>
    </row>
    <row r="191" spans="1:43" hidden="1">
      <c r="A191" s="46"/>
      <c r="B191" s="56"/>
      <c r="C191" s="67"/>
      <c r="D191" s="67"/>
      <c r="E191" s="67"/>
      <c r="F191" s="67"/>
      <c r="G191" s="67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>
        <v>0</v>
      </c>
      <c r="AA191" s="59"/>
      <c r="AB191" s="59"/>
      <c r="AC191" s="59"/>
      <c r="AD191" s="59"/>
      <c r="AE191" s="59"/>
      <c r="AF191" s="58"/>
      <c r="AG191" s="58"/>
      <c r="AH191" s="58"/>
      <c r="AI191" s="58"/>
      <c r="AJ191" s="58"/>
      <c r="AK191" s="57"/>
      <c r="AL191" s="57"/>
    </row>
    <row r="192" spans="1:43" s="43" customFormat="1">
      <c r="A192" s="32" t="s">
        <v>161</v>
      </c>
      <c r="B192" s="52" t="str">
        <f>'[1]1. 2026 г.'!B189</f>
        <v>Приобретение прочих основных средств</v>
      </c>
      <c r="C192" s="32" t="s">
        <v>23</v>
      </c>
      <c r="D192" s="50">
        <f t="shared" ref="D192:AL192" si="63">SUM(D193:D195)</f>
        <v>0</v>
      </c>
      <c r="E192" s="50">
        <f>SUM(E193:E195)</f>
        <v>4.5559829250000003</v>
      </c>
      <c r="F192" s="50">
        <f t="shared" si="63"/>
        <v>0</v>
      </c>
      <c r="G192" s="50">
        <f t="shared" si="63"/>
        <v>0</v>
      </c>
      <c r="H192" s="51">
        <f t="shared" si="63"/>
        <v>0</v>
      </c>
      <c r="I192" s="51">
        <f t="shared" si="63"/>
        <v>0</v>
      </c>
      <c r="J192" s="51">
        <f t="shared" si="63"/>
        <v>16</v>
      </c>
      <c r="K192" s="51">
        <f t="shared" si="63"/>
        <v>0</v>
      </c>
      <c r="L192" s="51">
        <f t="shared" si="63"/>
        <v>7.1077500000000002</v>
      </c>
      <c r="M192" s="51">
        <f t="shared" si="63"/>
        <v>0</v>
      </c>
      <c r="N192" s="51">
        <f t="shared" si="63"/>
        <v>0</v>
      </c>
      <c r="O192" s="51">
        <f t="shared" si="63"/>
        <v>0</v>
      </c>
      <c r="P192" s="51">
        <f t="shared" si="63"/>
        <v>0</v>
      </c>
      <c r="Q192" s="51">
        <f t="shared" si="63"/>
        <v>1</v>
      </c>
      <c r="R192" s="51">
        <f t="shared" si="63"/>
        <v>0</v>
      </c>
      <c r="S192" s="51">
        <f t="shared" si="63"/>
        <v>0</v>
      </c>
      <c r="T192" s="51">
        <f t="shared" si="63"/>
        <v>0</v>
      </c>
      <c r="U192" s="51">
        <f t="shared" si="63"/>
        <v>0</v>
      </c>
      <c r="V192" s="51">
        <f t="shared" si="63"/>
        <v>0</v>
      </c>
      <c r="W192" s="51">
        <f t="shared" si="63"/>
        <v>0</v>
      </c>
      <c r="X192" s="51">
        <f t="shared" si="63"/>
        <v>0</v>
      </c>
      <c r="Y192" s="51">
        <f t="shared" si="63"/>
        <v>0</v>
      </c>
      <c r="Z192" s="51">
        <f t="shared" si="63"/>
        <v>0</v>
      </c>
      <c r="AA192" s="51">
        <f t="shared" si="63"/>
        <v>0</v>
      </c>
      <c r="AB192" s="51">
        <f t="shared" si="63"/>
        <v>0</v>
      </c>
      <c r="AC192" s="51">
        <f t="shared" si="63"/>
        <v>0</v>
      </c>
      <c r="AD192" s="51">
        <f t="shared" si="63"/>
        <v>0</v>
      </c>
      <c r="AE192" s="51">
        <f>SUM(AE193:AE195)</f>
        <v>0</v>
      </c>
      <c r="AF192" s="51">
        <f t="shared" si="63"/>
        <v>0</v>
      </c>
      <c r="AG192" s="51">
        <f t="shared" si="63"/>
        <v>11.663732925</v>
      </c>
      <c r="AH192" s="51">
        <f t="shared" si="63"/>
        <v>0</v>
      </c>
      <c r="AI192" s="51">
        <f t="shared" si="63"/>
        <v>0</v>
      </c>
      <c r="AJ192" s="51">
        <f t="shared" si="63"/>
        <v>0</v>
      </c>
      <c r="AK192" s="50">
        <f t="shared" si="63"/>
        <v>0</v>
      </c>
      <c r="AL192" s="50">
        <f t="shared" si="63"/>
        <v>17</v>
      </c>
      <c r="AM192" s="42"/>
      <c r="AN192" s="42"/>
      <c r="AQ192" s="44"/>
    </row>
    <row r="193" spans="1:43" s="69" customFormat="1">
      <c r="A193" s="46" t="s">
        <v>162</v>
      </c>
      <c r="B193" s="56" t="str">
        <f>'[1]1. 2026 г.'!B190</f>
        <v>Приобретение прочих основных средств</v>
      </c>
      <c r="C193" s="56" t="str">
        <f>'[1]1. 2026 г.'!C190</f>
        <v>Q_ПС.2026.02</v>
      </c>
      <c r="D193" s="67">
        <v>0</v>
      </c>
      <c r="E193" s="67">
        <f>'[1]4'!AP263-7.10775</f>
        <v>2.091927825</v>
      </c>
      <c r="F193" s="67">
        <f>'[1]4'!AQ263</f>
        <v>0</v>
      </c>
      <c r="G193" s="67">
        <f>'[1]4'!AR263</f>
        <v>0</v>
      </c>
      <c r="H193" s="59">
        <f>'[1]4'!AS263</f>
        <v>0</v>
      </c>
      <c r="I193" s="59">
        <f>'[1]4'!AT263</f>
        <v>0</v>
      </c>
      <c r="J193" s="59">
        <f>'[1]4'!AU263-1</f>
        <v>8</v>
      </c>
      <c r="K193" s="59">
        <v>0</v>
      </c>
      <c r="L193" s="59">
        <v>7.1077500000000002</v>
      </c>
      <c r="M193" s="59">
        <f>'[1]4'!AQ262</f>
        <v>0</v>
      </c>
      <c r="N193" s="59">
        <f>'[1]4'!AR262</f>
        <v>0</v>
      </c>
      <c r="O193" s="59">
        <f>'[1]4'!AS262</f>
        <v>0</v>
      </c>
      <c r="P193" s="59">
        <f>'[1]4'!AT262</f>
        <v>0</v>
      </c>
      <c r="Q193" s="59">
        <v>1</v>
      </c>
      <c r="R193" s="59">
        <v>0</v>
      </c>
      <c r="S193" s="59">
        <v>0</v>
      </c>
      <c r="T193" s="59">
        <f>'[1]4'!AX262</f>
        <v>0</v>
      </c>
      <c r="U193" s="59">
        <f>'[1]4'!AY262</f>
        <v>0</v>
      </c>
      <c r="V193" s="59">
        <f>'[1]4'!AZ262</f>
        <v>0</v>
      </c>
      <c r="W193" s="59">
        <f>'[1]4'!BA262</f>
        <v>0</v>
      </c>
      <c r="X193" s="59">
        <v>0</v>
      </c>
      <c r="Y193" s="59">
        <v>0</v>
      </c>
      <c r="Z193" s="59">
        <v>0</v>
      </c>
      <c r="AA193" s="59">
        <f>'[1]4'!BE262</f>
        <v>0</v>
      </c>
      <c r="AB193" s="59">
        <f>'[1]4'!BF262</f>
        <v>0</v>
      </c>
      <c r="AC193" s="59">
        <f>'[1]4'!BG262</f>
        <v>0</v>
      </c>
      <c r="AD193" s="59">
        <f>'[1]4'!BH262</f>
        <v>0</v>
      </c>
      <c r="AE193" s="59">
        <v>0</v>
      </c>
      <c r="AF193" s="58"/>
      <c r="AG193" s="58">
        <f t="shared" ref="AG193:AL194" si="64">E193+L193+S193+Z193</f>
        <v>9.1996778250000002</v>
      </c>
      <c r="AH193" s="58">
        <f t="shared" si="64"/>
        <v>0</v>
      </c>
      <c r="AI193" s="58">
        <f t="shared" si="64"/>
        <v>0</v>
      </c>
      <c r="AJ193" s="58">
        <f t="shared" si="64"/>
        <v>0</v>
      </c>
      <c r="AK193" s="57">
        <f t="shared" si="64"/>
        <v>0</v>
      </c>
      <c r="AL193" s="57">
        <f t="shared" si="64"/>
        <v>9</v>
      </c>
      <c r="AM193" s="68"/>
      <c r="AN193" s="68"/>
      <c r="AQ193" s="70"/>
    </row>
    <row r="194" spans="1:43" s="69" customFormat="1">
      <c r="A194" s="46" t="s">
        <v>163</v>
      </c>
      <c r="B194" s="56" t="str">
        <f>'[1]1. 2026 г.'!B191</f>
        <v>Приобретение оргтехники</v>
      </c>
      <c r="C194" s="56" t="str">
        <f>'[1]1. 2026 г.'!C191</f>
        <v>Q_ПС.2026.01</v>
      </c>
      <c r="D194" s="67">
        <v>0</v>
      </c>
      <c r="E194" s="67">
        <f>'[1]4'!AP268</f>
        <v>2.4640550999999999</v>
      </c>
      <c r="F194" s="67">
        <f>'[1]4'!AQ268</f>
        <v>0</v>
      </c>
      <c r="G194" s="67">
        <f>'[1]4'!AR268</f>
        <v>0</v>
      </c>
      <c r="H194" s="59">
        <f>'[1]4'!AS268</f>
        <v>0</v>
      </c>
      <c r="I194" s="59">
        <f>'[1]4'!AT268</f>
        <v>0</v>
      </c>
      <c r="J194" s="59">
        <f>'[1]4'!AU268</f>
        <v>8</v>
      </c>
      <c r="K194" s="59">
        <v>0</v>
      </c>
      <c r="L194" s="59">
        <v>0</v>
      </c>
      <c r="M194" s="59">
        <f>'[1]4'!BE267</f>
        <v>0</v>
      </c>
      <c r="N194" s="59">
        <f>'[1]4'!BF267</f>
        <v>0</v>
      </c>
      <c r="O194" s="59">
        <f>'[1]4'!BG267</f>
        <v>0</v>
      </c>
      <c r="P194" s="59">
        <f>'[1]4'!BH267</f>
        <v>0</v>
      </c>
      <c r="Q194" s="59">
        <v>0</v>
      </c>
      <c r="R194" s="59">
        <v>0</v>
      </c>
      <c r="S194" s="59">
        <v>0</v>
      </c>
      <c r="T194" s="59">
        <f>'[1]4'!BE267-F194-M194</f>
        <v>0</v>
      </c>
      <c r="U194" s="59">
        <f>'[1]4'!BF267-G194-N194</f>
        <v>0</v>
      </c>
      <c r="V194" s="59">
        <f>'[1]4'!BG267-H194-O194</f>
        <v>0</v>
      </c>
      <c r="W194" s="59">
        <f>'[1]4'!BH267-I194-P194</f>
        <v>0</v>
      </c>
      <c r="X194" s="59">
        <v>0</v>
      </c>
      <c r="Y194" s="59">
        <v>0</v>
      </c>
      <c r="Z194" s="59">
        <v>0</v>
      </c>
      <c r="AA194" s="59">
        <f>'[1]4'!BE267</f>
        <v>0</v>
      </c>
      <c r="AB194" s="59">
        <f>'[1]4'!BF267</f>
        <v>0</v>
      </c>
      <c r="AC194" s="59">
        <f>'[1]4'!BG267</f>
        <v>0</v>
      </c>
      <c r="AD194" s="59">
        <f>'[1]4'!BH267</f>
        <v>0</v>
      </c>
      <c r="AE194" s="59">
        <v>0</v>
      </c>
      <c r="AF194" s="58">
        <v>0</v>
      </c>
      <c r="AG194" s="58">
        <f t="shared" si="64"/>
        <v>2.4640550999999999</v>
      </c>
      <c r="AH194" s="58">
        <f t="shared" si="64"/>
        <v>0</v>
      </c>
      <c r="AI194" s="58">
        <f t="shared" si="64"/>
        <v>0</v>
      </c>
      <c r="AJ194" s="58">
        <f t="shared" si="64"/>
        <v>0</v>
      </c>
      <c r="AK194" s="57">
        <f t="shared" si="64"/>
        <v>0</v>
      </c>
      <c r="AL194" s="57">
        <f t="shared" si="64"/>
        <v>8</v>
      </c>
      <c r="AM194" s="68"/>
      <c r="AN194" s="68"/>
      <c r="AQ194" s="70"/>
    </row>
    <row r="195" spans="1:43" hidden="1">
      <c r="A195" s="46"/>
      <c r="B195" s="56"/>
      <c r="C195" s="67"/>
      <c r="D195" s="67"/>
      <c r="E195" s="67"/>
      <c r="F195" s="67"/>
      <c r="G195" s="67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8"/>
      <c r="AF195" s="58"/>
      <c r="AG195" s="58"/>
      <c r="AH195" s="58"/>
      <c r="AI195" s="58"/>
      <c r="AJ195" s="58"/>
      <c r="AK195" s="57"/>
      <c r="AL195" s="57"/>
    </row>
    <row r="196" spans="1:43">
      <c r="A196" s="32" t="s">
        <v>164</v>
      </c>
      <c r="B196" s="52" t="s">
        <v>165</v>
      </c>
      <c r="C196" s="32" t="s">
        <v>23</v>
      </c>
      <c r="D196" s="50">
        <f>SUM(D197:D198)</f>
        <v>0</v>
      </c>
      <c r="E196" s="50">
        <f t="shared" ref="E196:AL196" si="65">SUM(E197:E198)</f>
        <v>0</v>
      </c>
      <c r="F196" s="50">
        <f t="shared" si="65"/>
        <v>0</v>
      </c>
      <c r="G196" s="50">
        <f t="shared" si="65"/>
        <v>0</v>
      </c>
      <c r="H196" s="51">
        <f t="shared" si="65"/>
        <v>0</v>
      </c>
      <c r="I196" s="51">
        <f t="shared" si="65"/>
        <v>0</v>
      </c>
      <c r="J196" s="51">
        <f t="shared" si="65"/>
        <v>0</v>
      </c>
      <c r="K196" s="51">
        <f t="shared" si="65"/>
        <v>0</v>
      </c>
      <c r="L196" s="51">
        <f t="shared" si="65"/>
        <v>0</v>
      </c>
      <c r="M196" s="51">
        <f t="shared" si="65"/>
        <v>0</v>
      </c>
      <c r="N196" s="51">
        <f t="shared" si="65"/>
        <v>0</v>
      </c>
      <c r="O196" s="51">
        <f t="shared" si="65"/>
        <v>0</v>
      </c>
      <c r="P196" s="51">
        <f t="shared" si="65"/>
        <v>0</v>
      </c>
      <c r="Q196" s="51">
        <f t="shared" si="65"/>
        <v>0</v>
      </c>
      <c r="R196" s="51">
        <f t="shared" si="65"/>
        <v>0</v>
      </c>
      <c r="S196" s="51">
        <f t="shared" si="65"/>
        <v>0</v>
      </c>
      <c r="T196" s="51">
        <f t="shared" si="65"/>
        <v>0</v>
      </c>
      <c r="U196" s="51">
        <f t="shared" si="65"/>
        <v>0</v>
      </c>
      <c r="V196" s="51">
        <f t="shared" si="65"/>
        <v>0</v>
      </c>
      <c r="W196" s="51">
        <f t="shared" si="65"/>
        <v>0</v>
      </c>
      <c r="X196" s="51">
        <f t="shared" si="65"/>
        <v>0</v>
      </c>
      <c r="Y196" s="51">
        <f t="shared" si="65"/>
        <v>0</v>
      </c>
      <c r="Z196" s="51">
        <f t="shared" si="65"/>
        <v>0</v>
      </c>
      <c r="AA196" s="51">
        <f t="shared" si="65"/>
        <v>0</v>
      </c>
      <c r="AB196" s="51">
        <f t="shared" si="65"/>
        <v>0</v>
      </c>
      <c r="AC196" s="51">
        <f t="shared" si="65"/>
        <v>0</v>
      </c>
      <c r="AD196" s="51">
        <f t="shared" si="65"/>
        <v>0</v>
      </c>
      <c r="AE196" s="51">
        <f t="shared" si="65"/>
        <v>0</v>
      </c>
      <c r="AF196" s="51">
        <f t="shared" si="65"/>
        <v>0</v>
      </c>
      <c r="AG196" s="51">
        <f t="shared" si="65"/>
        <v>0</v>
      </c>
      <c r="AH196" s="51">
        <f t="shared" si="65"/>
        <v>0</v>
      </c>
      <c r="AI196" s="51">
        <f t="shared" si="65"/>
        <v>0</v>
      </c>
      <c r="AJ196" s="51">
        <f t="shared" si="65"/>
        <v>0</v>
      </c>
      <c r="AK196" s="50">
        <f t="shared" si="65"/>
        <v>0</v>
      </c>
      <c r="AL196" s="50">
        <f t="shared" si="65"/>
        <v>0</v>
      </c>
    </row>
    <row r="197" spans="1:43" hidden="1">
      <c r="A197" s="46"/>
      <c r="B197" s="56"/>
      <c r="C197" s="67"/>
      <c r="D197" s="57"/>
      <c r="E197" s="67"/>
      <c r="F197" s="67"/>
      <c r="G197" s="67"/>
      <c r="H197" s="59"/>
      <c r="I197" s="59"/>
      <c r="J197" s="59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9"/>
      <c r="Y197" s="58"/>
      <c r="Z197" s="58"/>
      <c r="AA197" s="58"/>
      <c r="AB197" s="58"/>
      <c r="AC197" s="58"/>
      <c r="AD197" s="58"/>
      <c r="AE197" s="58"/>
      <c r="AF197" s="58"/>
      <c r="AG197" s="58"/>
      <c r="AH197" s="58"/>
      <c r="AI197" s="58"/>
      <c r="AJ197" s="58"/>
      <c r="AK197" s="57"/>
      <c r="AL197" s="67"/>
    </row>
    <row r="198" spans="1:43" hidden="1">
      <c r="A198" s="46"/>
      <c r="B198" s="56"/>
      <c r="C198" s="67"/>
      <c r="D198" s="67"/>
      <c r="E198" s="67"/>
      <c r="F198" s="67"/>
      <c r="G198" s="67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8"/>
      <c r="AG198" s="58"/>
      <c r="AH198" s="58"/>
      <c r="AI198" s="58"/>
      <c r="AJ198" s="58"/>
      <c r="AK198" s="57"/>
      <c r="AL198" s="67"/>
    </row>
    <row r="199" spans="1:43" s="43" customFormat="1">
      <c r="A199" s="32" t="s">
        <v>166</v>
      </c>
      <c r="B199" s="52" t="str">
        <f>'[1]1. 2026 г.'!B196</f>
        <v>ПИР для строительства будущих лет</v>
      </c>
      <c r="C199" s="32" t="s">
        <v>23</v>
      </c>
      <c r="D199" s="50">
        <f>SUM(D200:D204)</f>
        <v>0</v>
      </c>
      <c r="E199" s="50">
        <f t="shared" ref="E199:AL199" si="66">SUM(E200:E211)</f>
        <v>0</v>
      </c>
      <c r="F199" s="50">
        <f t="shared" si="66"/>
        <v>0</v>
      </c>
      <c r="G199" s="50">
        <f t="shared" si="66"/>
        <v>0</v>
      </c>
      <c r="H199" s="51">
        <f t="shared" si="66"/>
        <v>0</v>
      </c>
      <c r="I199" s="51">
        <f t="shared" si="66"/>
        <v>0</v>
      </c>
      <c r="J199" s="51">
        <f t="shared" si="66"/>
        <v>0</v>
      </c>
      <c r="K199" s="51">
        <f t="shared" si="66"/>
        <v>0</v>
      </c>
      <c r="L199" s="51">
        <f t="shared" si="66"/>
        <v>0.63394791999999989</v>
      </c>
      <c r="M199" s="51">
        <f t="shared" si="66"/>
        <v>0</v>
      </c>
      <c r="N199" s="51">
        <f t="shared" si="66"/>
        <v>0</v>
      </c>
      <c r="O199" s="51">
        <f t="shared" si="66"/>
        <v>0</v>
      </c>
      <c r="P199" s="51">
        <f t="shared" si="66"/>
        <v>0</v>
      </c>
      <c r="Q199" s="51">
        <f t="shared" si="66"/>
        <v>0</v>
      </c>
      <c r="R199" s="51">
        <f t="shared" si="66"/>
        <v>0</v>
      </c>
      <c r="S199" s="51">
        <f t="shared" si="66"/>
        <v>2.5810797000000001</v>
      </c>
      <c r="T199" s="51">
        <f t="shared" si="66"/>
        <v>0</v>
      </c>
      <c r="U199" s="51">
        <f t="shared" si="66"/>
        <v>0</v>
      </c>
      <c r="V199" s="51">
        <f t="shared" si="66"/>
        <v>0</v>
      </c>
      <c r="W199" s="51">
        <f t="shared" si="66"/>
        <v>0</v>
      </c>
      <c r="X199" s="51">
        <f t="shared" si="66"/>
        <v>0</v>
      </c>
      <c r="Y199" s="51">
        <f t="shared" si="66"/>
        <v>0</v>
      </c>
      <c r="Z199" s="51">
        <f t="shared" si="66"/>
        <v>0.27</v>
      </c>
      <c r="AA199" s="51">
        <f t="shared" si="66"/>
        <v>0</v>
      </c>
      <c r="AB199" s="51">
        <f t="shared" si="66"/>
        <v>0</v>
      </c>
      <c r="AC199" s="51">
        <f t="shared" si="66"/>
        <v>0</v>
      </c>
      <c r="AD199" s="51">
        <f t="shared" si="66"/>
        <v>0</v>
      </c>
      <c r="AE199" s="51">
        <f t="shared" si="66"/>
        <v>0</v>
      </c>
      <c r="AF199" s="51">
        <f t="shared" si="66"/>
        <v>0</v>
      </c>
      <c r="AG199" s="51">
        <f t="shared" si="66"/>
        <v>3.4850276199999999</v>
      </c>
      <c r="AH199" s="51">
        <f t="shared" si="66"/>
        <v>0</v>
      </c>
      <c r="AI199" s="51">
        <f t="shared" si="66"/>
        <v>0</v>
      </c>
      <c r="AJ199" s="51">
        <f t="shared" si="66"/>
        <v>0</v>
      </c>
      <c r="AK199" s="50">
        <f t="shared" si="66"/>
        <v>0</v>
      </c>
      <c r="AL199" s="50">
        <f t="shared" si="66"/>
        <v>0</v>
      </c>
      <c r="AM199" s="42"/>
      <c r="AN199" s="42"/>
      <c r="AQ199" s="44"/>
    </row>
    <row r="200" spans="1:43" s="72" customFormat="1">
      <c r="A200" s="46" t="s">
        <v>167</v>
      </c>
      <c r="B200" s="56" t="str">
        <f>'[1]1. 2026 г.'!B197</f>
        <v>ПИР на АСУ ТП</v>
      </c>
      <c r="C200" s="56" t="str">
        <f>'[1]1. 2026 г.'!C197</f>
        <v>Q_ПИР.2026.01</v>
      </c>
      <c r="D200" s="67">
        <v>0</v>
      </c>
      <c r="E200" s="67">
        <v>0</v>
      </c>
      <c r="F200" s="67">
        <v>0</v>
      </c>
      <c r="G200" s="67">
        <v>0</v>
      </c>
      <c r="H200" s="59">
        <v>0</v>
      </c>
      <c r="I200" s="59">
        <v>0</v>
      </c>
      <c r="J200" s="59">
        <v>0</v>
      </c>
      <c r="K200" s="59">
        <v>0</v>
      </c>
      <c r="L200" s="59">
        <v>0</v>
      </c>
      <c r="M200" s="59">
        <v>0</v>
      </c>
      <c r="N200" s="59">
        <v>0</v>
      </c>
      <c r="O200" s="59">
        <v>0</v>
      </c>
      <c r="P200" s="59">
        <v>0</v>
      </c>
      <c r="Q200" s="59">
        <v>0</v>
      </c>
      <c r="R200" s="59">
        <v>0</v>
      </c>
      <c r="S200" s="59">
        <f>'[1]4'!AP302</f>
        <v>1.5163199999999999</v>
      </c>
      <c r="T200" s="59">
        <f>'[1]4'!AQ302</f>
        <v>0</v>
      </c>
      <c r="U200" s="59">
        <f>'[1]4'!AR302</f>
        <v>0</v>
      </c>
      <c r="V200" s="59">
        <f>'[1]4'!AS302</f>
        <v>0</v>
      </c>
      <c r="W200" s="59">
        <f>'[1]4'!AT302</f>
        <v>0</v>
      </c>
      <c r="X200" s="59">
        <f>'[1]4'!AU302</f>
        <v>0</v>
      </c>
      <c r="Y200" s="59">
        <v>0</v>
      </c>
      <c r="Z200" s="59">
        <v>0</v>
      </c>
      <c r="AA200" s="59">
        <v>0</v>
      </c>
      <c r="AB200" s="59">
        <v>0</v>
      </c>
      <c r="AC200" s="59">
        <v>0</v>
      </c>
      <c r="AD200" s="59">
        <v>0</v>
      </c>
      <c r="AE200" s="59">
        <v>0</v>
      </c>
      <c r="AF200" s="58"/>
      <c r="AG200" s="58">
        <f t="shared" ref="AG200:AL212" si="67">E200+L200+S200+Z200</f>
        <v>1.5163199999999999</v>
      </c>
      <c r="AH200" s="58">
        <f t="shared" si="67"/>
        <v>0</v>
      </c>
      <c r="AI200" s="58">
        <f t="shared" si="67"/>
        <v>0</v>
      </c>
      <c r="AJ200" s="58">
        <f t="shared" si="67"/>
        <v>0</v>
      </c>
      <c r="AK200" s="57">
        <f t="shared" si="67"/>
        <v>0</v>
      </c>
      <c r="AL200" s="57">
        <f t="shared" si="67"/>
        <v>0</v>
      </c>
      <c r="AM200" s="71"/>
      <c r="AN200" s="71"/>
      <c r="AQ200" s="73"/>
    </row>
    <row r="201" spans="1:43" s="69" customFormat="1" ht="31.5">
      <c r="A201" s="46" t="s">
        <v>168</v>
      </c>
      <c r="B201" s="56" t="str">
        <f>'[1]1. 2026 г.'!B198</f>
        <v>ПИР на модернизацию РП-48 РК-10кВ в части установки комплекса дуговой защиты</v>
      </c>
      <c r="C201" s="56" t="str">
        <f>'[1]1. 2026 г.'!C198</f>
        <v>Q_ПИР.2026.02</v>
      </c>
      <c r="D201" s="67">
        <v>0</v>
      </c>
      <c r="E201" s="67">
        <v>0</v>
      </c>
      <c r="F201" s="67">
        <v>0</v>
      </c>
      <c r="G201" s="67">
        <v>0</v>
      </c>
      <c r="H201" s="59">
        <v>0</v>
      </c>
      <c r="I201" s="59">
        <v>0</v>
      </c>
      <c r="J201" s="59">
        <v>0</v>
      </c>
      <c r="K201" s="59">
        <v>0</v>
      </c>
      <c r="L201" s="59">
        <f>'[1]4'!AP303</f>
        <v>0.15197395999999999</v>
      </c>
      <c r="M201" s="59">
        <f>'[1]4'!AQ303</f>
        <v>0</v>
      </c>
      <c r="N201" s="59">
        <f>'[1]4'!AR303</f>
        <v>0</v>
      </c>
      <c r="O201" s="59">
        <f>'[1]4'!AS303</f>
        <v>0</v>
      </c>
      <c r="P201" s="59">
        <f>'[1]4'!AT303</f>
        <v>0</v>
      </c>
      <c r="Q201" s="59">
        <f>'[1]4'!AU303</f>
        <v>0</v>
      </c>
      <c r="R201" s="59">
        <v>0</v>
      </c>
      <c r="S201" s="59">
        <v>0</v>
      </c>
      <c r="T201" s="59">
        <v>0</v>
      </c>
      <c r="U201" s="59">
        <v>0</v>
      </c>
      <c r="V201" s="59">
        <v>0</v>
      </c>
      <c r="W201" s="59">
        <v>0</v>
      </c>
      <c r="X201" s="59">
        <v>0</v>
      </c>
      <c r="Y201" s="59">
        <v>0</v>
      </c>
      <c r="Z201" s="59">
        <v>0</v>
      </c>
      <c r="AA201" s="59">
        <v>0</v>
      </c>
      <c r="AB201" s="59">
        <v>0</v>
      </c>
      <c r="AC201" s="59">
        <v>0</v>
      </c>
      <c r="AD201" s="59">
        <v>0</v>
      </c>
      <c r="AE201" s="59">
        <v>0</v>
      </c>
      <c r="AF201" s="58">
        <v>0</v>
      </c>
      <c r="AG201" s="58">
        <f t="shared" si="67"/>
        <v>0.15197395999999999</v>
      </c>
      <c r="AH201" s="58">
        <f t="shared" si="67"/>
        <v>0</v>
      </c>
      <c r="AI201" s="58">
        <f t="shared" si="67"/>
        <v>0</v>
      </c>
      <c r="AJ201" s="58">
        <f t="shared" si="67"/>
        <v>0</v>
      </c>
      <c r="AK201" s="57">
        <f t="shared" si="67"/>
        <v>0</v>
      </c>
      <c r="AL201" s="57">
        <f t="shared" si="67"/>
        <v>0</v>
      </c>
      <c r="AM201" s="68"/>
      <c r="AN201" s="68"/>
      <c r="AQ201" s="70"/>
    </row>
    <row r="202" spans="1:43" s="69" customFormat="1" ht="31.5">
      <c r="A202" s="46" t="s">
        <v>169</v>
      </c>
      <c r="B202" s="56" t="str">
        <f>'[1]1. 2026 г.'!B199</f>
        <v>ПИР модернизацию РП-36 РК-10кВ в части установки комплекса дуговой защиты</v>
      </c>
      <c r="C202" s="56" t="str">
        <f>'[1]1. 2026 г.'!C199</f>
        <v>Q_ПИР.2026.03</v>
      </c>
      <c r="D202" s="67">
        <v>0</v>
      </c>
      <c r="E202" s="67">
        <v>0</v>
      </c>
      <c r="F202" s="67">
        <v>0</v>
      </c>
      <c r="G202" s="67">
        <v>0</v>
      </c>
      <c r="H202" s="59">
        <v>0</v>
      </c>
      <c r="I202" s="59">
        <v>0</v>
      </c>
      <c r="J202" s="59">
        <v>0</v>
      </c>
      <c r="K202" s="59">
        <v>0</v>
      </c>
      <c r="L202" s="59">
        <f>'[1]4'!AP304</f>
        <v>0.15197395999999999</v>
      </c>
      <c r="M202" s="59">
        <f>'[1]4'!AQ304</f>
        <v>0</v>
      </c>
      <c r="N202" s="59">
        <f>'[1]4'!AR304</f>
        <v>0</v>
      </c>
      <c r="O202" s="59">
        <f>'[1]4'!AS304</f>
        <v>0</v>
      </c>
      <c r="P202" s="59">
        <f>'[1]4'!AT304</f>
        <v>0</v>
      </c>
      <c r="Q202" s="59">
        <f>'[1]4'!AU304</f>
        <v>0</v>
      </c>
      <c r="R202" s="59">
        <v>0</v>
      </c>
      <c r="S202" s="59">
        <v>0</v>
      </c>
      <c r="T202" s="59">
        <f>'[1]4'!BE286-F202-M202</f>
        <v>0</v>
      </c>
      <c r="U202" s="59">
        <f>'[1]4'!BF286-G202-N202</f>
        <v>0</v>
      </c>
      <c r="V202" s="59">
        <f>'[1]4'!BG286-H202-O202</f>
        <v>0</v>
      </c>
      <c r="W202" s="59">
        <f>'[1]4'!BH286-I202-P202</f>
        <v>0</v>
      </c>
      <c r="X202" s="59">
        <f>'[1]4'!BI286-J202-Q202</f>
        <v>0</v>
      </c>
      <c r="Y202" s="59">
        <v>0</v>
      </c>
      <c r="Z202" s="59">
        <f>'[1]4'!AW294</f>
        <v>0</v>
      </c>
      <c r="AA202" s="59">
        <f>'[1]4'!AX294</f>
        <v>0</v>
      </c>
      <c r="AB202" s="59">
        <f>'[1]4'!AY294</f>
        <v>0</v>
      </c>
      <c r="AC202" s="59">
        <f>'[1]4'!AZ294</f>
        <v>0</v>
      </c>
      <c r="AD202" s="59">
        <f>'[1]4'!BA294</f>
        <v>0</v>
      </c>
      <c r="AE202" s="59">
        <f>'[1]4'!BB294</f>
        <v>0</v>
      </c>
      <c r="AF202" s="58">
        <v>0</v>
      </c>
      <c r="AG202" s="58">
        <f t="shared" si="67"/>
        <v>0.15197395999999999</v>
      </c>
      <c r="AH202" s="58">
        <f t="shared" si="67"/>
        <v>0</v>
      </c>
      <c r="AI202" s="58">
        <f t="shared" si="67"/>
        <v>0</v>
      </c>
      <c r="AJ202" s="58">
        <f t="shared" si="67"/>
        <v>0</v>
      </c>
      <c r="AK202" s="57">
        <f t="shared" si="67"/>
        <v>0</v>
      </c>
      <c r="AL202" s="57">
        <f t="shared" si="67"/>
        <v>0</v>
      </c>
      <c r="AM202" s="68"/>
      <c r="AN202" s="68"/>
      <c r="AQ202" s="70"/>
    </row>
    <row r="203" spans="1:43" s="78" customFormat="1" ht="31.5">
      <c r="A203" s="46" t="s">
        <v>170</v>
      </c>
      <c r="B203" s="56" t="str">
        <f>'[1]1. 2026 г.'!B200</f>
        <v>ПИР на строительство электрических сетей КЛ-10кВ от РТП в районе ТП-367 - ТП-80</v>
      </c>
      <c r="C203" s="56" t="str">
        <f>'[1]1. 2026 г.'!C200</f>
        <v>Q_ПИР.2026.04</v>
      </c>
      <c r="D203" s="67">
        <v>0</v>
      </c>
      <c r="E203" s="67">
        <v>0</v>
      </c>
      <c r="F203" s="67">
        <v>0</v>
      </c>
      <c r="G203" s="67">
        <v>0</v>
      </c>
      <c r="H203" s="59">
        <v>0</v>
      </c>
      <c r="I203" s="59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0</v>
      </c>
      <c r="O203" s="59">
        <v>0</v>
      </c>
      <c r="P203" s="59">
        <v>0</v>
      </c>
      <c r="Q203" s="59">
        <v>0</v>
      </c>
      <c r="R203" s="59">
        <v>0</v>
      </c>
      <c r="S203" s="59">
        <f>'[1]4'!AP305</f>
        <v>0.12</v>
      </c>
      <c r="T203" s="59">
        <f>'[1]4'!AQ305</f>
        <v>0</v>
      </c>
      <c r="U203" s="59">
        <f>'[1]4'!AR305</f>
        <v>0</v>
      </c>
      <c r="V203" s="59">
        <f>'[1]4'!AS305</f>
        <v>0</v>
      </c>
      <c r="W203" s="59">
        <f>'[1]4'!AT305</f>
        <v>0</v>
      </c>
      <c r="X203" s="59">
        <f>'[1]4'!AU305</f>
        <v>0</v>
      </c>
      <c r="Y203" s="59">
        <v>0</v>
      </c>
      <c r="Z203" s="59">
        <f>'[1]4'!AW295</f>
        <v>0</v>
      </c>
      <c r="AA203" s="59">
        <f>'[1]4'!AX295</f>
        <v>0</v>
      </c>
      <c r="AB203" s="59">
        <f>'[1]4'!AY295</f>
        <v>0</v>
      </c>
      <c r="AC203" s="59">
        <f>'[1]4'!AZ295</f>
        <v>0</v>
      </c>
      <c r="AD203" s="59">
        <f>'[1]4'!BA295</f>
        <v>0</v>
      </c>
      <c r="AE203" s="59">
        <f>'[1]4'!BB295</f>
        <v>0</v>
      </c>
      <c r="AF203" s="58">
        <v>0</v>
      </c>
      <c r="AG203" s="58">
        <f t="shared" si="67"/>
        <v>0.12</v>
      </c>
      <c r="AH203" s="58">
        <f t="shared" si="67"/>
        <v>0</v>
      </c>
      <c r="AI203" s="58">
        <f t="shared" si="67"/>
        <v>0</v>
      </c>
      <c r="AJ203" s="58">
        <f t="shared" si="67"/>
        <v>0</v>
      </c>
      <c r="AK203" s="57">
        <f t="shared" si="67"/>
        <v>0</v>
      </c>
      <c r="AL203" s="57">
        <f t="shared" si="67"/>
        <v>0</v>
      </c>
      <c r="AM203" s="77"/>
      <c r="AN203" s="77"/>
      <c r="AQ203" s="79"/>
    </row>
    <row r="204" spans="1:43" s="72" customFormat="1" ht="31.5">
      <c r="A204" s="46" t="s">
        <v>171</v>
      </c>
      <c r="B204" s="56" t="str">
        <f>'[1]1. 2026 г.'!B201</f>
        <v>ПИР на модернизацию электрических сетей по ул.Саранская</v>
      </c>
      <c r="C204" s="56" t="str">
        <f>'[1]1. 2026 г.'!C201</f>
        <v>Q_ПИР.2026.05</v>
      </c>
      <c r="D204" s="67">
        <v>0</v>
      </c>
      <c r="E204" s="67">
        <v>0</v>
      </c>
      <c r="F204" s="67">
        <v>0</v>
      </c>
      <c r="G204" s="67">
        <v>0</v>
      </c>
      <c r="H204" s="59">
        <v>0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59">
        <v>0</v>
      </c>
      <c r="P204" s="59">
        <v>0</v>
      </c>
      <c r="Q204" s="59">
        <v>0</v>
      </c>
      <c r="R204" s="59">
        <v>0</v>
      </c>
      <c r="S204" s="59">
        <v>0</v>
      </c>
      <c r="T204" s="59">
        <v>0</v>
      </c>
      <c r="U204" s="59">
        <v>0</v>
      </c>
      <c r="V204" s="59">
        <v>0</v>
      </c>
      <c r="W204" s="59">
        <v>0</v>
      </c>
      <c r="X204" s="59">
        <v>0</v>
      </c>
      <c r="Y204" s="59">
        <v>0</v>
      </c>
      <c r="Z204" s="59">
        <f>'[1]4'!AW296</f>
        <v>0</v>
      </c>
      <c r="AA204" s="59">
        <f>'[1]4'!AX296</f>
        <v>0</v>
      </c>
      <c r="AB204" s="59">
        <f>'[1]4'!AY296</f>
        <v>0</v>
      </c>
      <c r="AC204" s="59">
        <f>'[1]4'!AZ296</f>
        <v>0</v>
      </c>
      <c r="AD204" s="59">
        <f>'[1]4'!BA296</f>
        <v>0</v>
      </c>
      <c r="AE204" s="59">
        <f>'[1]4'!BB296</f>
        <v>0</v>
      </c>
      <c r="AF204" s="58">
        <v>0</v>
      </c>
      <c r="AG204" s="58">
        <f t="shared" si="67"/>
        <v>0</v>
      </c>
      <c r="AH204" s="58">
        <f t="shared" si="67"/>
        <v>0</v>
      </c>
      <c r="AI204" s="58">
        <f t="shared" si="67"/>
        <v>0</v>
      </c>
      <c r="AJ204" s="58">
        <f t="shared" si="67"/>
        <v>0</v>
      </c>
      <c r="AK204" s="57">
        <f t="shared" si="67"/>
        <v>0</v>
      </c>
      <c r="AL204" s="57">
        <f t="shared" si="67"/>
        <v>0</v>
      </c>
      <c r="AM204" s="71"/>
      <c r="AN204" s="71"/>
      <c r="AQ204" s="73"/>
    </row>
    <row r="205" spans="1:43" s="69" customFormat="1" ht="47.25">
      <c r="A205" s="46" t="s">
        <v>172</v>
      </c>
      <c r="B205" s="56" t="str">
        <f>'[1]1. 2026 г.'!B202</f>
        <v>ПИР Реконструкция и развитие информационных систем и линий связи АСУ ТП</v>
      </c>
      <c r="C205" s="56" t="str">
        <f>'[1]1. 2026 г.'!C202</f>
        <v>Q_ПИР.2026.06</v>
      </c>
      <c r="D205" s="67">
        <v>0</v>
      </c>
      <c r="E205" s="67">
        <v>0</v>
      </c>
      <c r="F205" s="67">
        <v>0</v>
      </c>
      <c r="G205" s="67">
        <v>0</v>
      </c>
      <c r="H205" s="59">
        <v>0</v>
      </c>
      <c r="I205" s="59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  <c r="O205" s="59">
        <v>0</v>
      </c>
      <c r="P205" s="59">
        <v>0</v>
      </c>
      <c r="Q205" s="59">
        <v>0</v>
      </c>
      <c r="R205" s="59">
        <v>0</v>
      </c>
      <c r="S205" s="59">
        <f>'[1]4'!AP307</f>
        <v>0.94475970000000009</v>
      </c>
      <c r="T205" s="59">
        <f>'[1]4'!AQ307</f>
        <v>0</v>
      </c>
      <c r="U205" s="59">
        <f>'[1]4'!AR307</f>
        <v>0</v>
      </c>
      <c r="V205" s="59">
        <f>'[1]4'!AS307</f>
        <v>0</v>
      </c>
      <c r="W205" s="59">
        <f>'[1]4'!AT307</f>
        <v>0</v>
      </c>
      <c r="X205" s="59">
        <f>'[1]4'!AU307</f>
        <v>0</v>
      </c>
      <c r="Y205" s="59">
        <v>0</v>
      </c>
      <c r="Z205" s="59">
        <v>0</v>
      </c>
      <c r="AA205" s="59">
        <v>0</v>
      </c>
      <c r="AB205" s="59">
        <v>0</v>
      </c>
      <c r="AC205" s="59">
        <v>0</v>
      </c>
      <c r="AD205" s="59">
        <v>0</v>
      </c>
      <c r="AE205" s="59">
        <v>0</v>
      </c>
      <c r="AF205" s="58">
        <v>0</v>
      </c>
      <c r="AG205" s="58">
        <f t="shared" si="67"/>
        <v>0.94475970000000009</v>
      </c>
      <c r="AH205" s="58">
        <f t="shared" si="67"/>
        <v>0</v>
      </c>
      <c r="AI205" s="58">
        <f t="shared" si="67"/>
        <v>0</v>
      </c>
      <c r="AJ205" s="58">
        <f t="shared" si="67"/>
        <v>0</v>
      </c>
      <c r="AK205" s="57">
        <f t="shared" si="67"/>
        <v>0</v>
      </c>
      <c r="AL205" s="57">
        <f t="shared" si="67"/>
        <v>0</v>
      </c>
      <c r="AM205" s="68"/>
      <c r="AN205" s="68"/>
      <c r="AQ205" s="70"/>
    </row>
    <row r="206" spans="1:43" s="69" customFormat="1" ht="47.25">
      <c r="A206" s="46" t="s">
        <v>173</v>
      </c>
      <c r="B206" s="56" t="str">
        <f>'[1]1. 2026 г.'!B203</f>
        <v>ПИР.  Реконструкция линейного объекта 2КЛ-10кВ РП-22-ТП-562 по проспекту Строителей, г.Пенза (2 этап)</v>
      </c>
      <c r="C206" s="56" t="str">
        <f>'[1]1. 2026 г.'!C203</f>
        <v>Q_ПИР.2026.07</v>
      </c>
      <c r="D206" s="67">
        <v>0</v>
      </c>
      <c r="E206" s="67">
        <v>0</v>
      </c>
      <c r="F206" s="67">
        <v>0</v>
      </c>
      <c r="G206" s="67">
        <v>0</v>
      </c>
      <c r="H206" s="59">
        <v>0</v>
      </c>
      <c r="I206" s="59">
        <v>0</v>
      </c>
      <c r="J206" s="59">
        <v>0</v>
      </c>
      <c r="K206" s="59">
        <v>0</v>
      </c>
      <c r="L206" s="59">
        <f>'[1]4'!AP308</f>
        <v>0.15</v>
      </c>
      <c r="M206" s="59">
        <f>'[1]4'!AQ308</f>
        <v>0</v>
      </c>
      <c r="N206" s="59">
        <f>'[1]4'!AR308</f>
        <v>0</v>
      </c>
      <c r="O206" s="59">
        <f>'[1]4'!AS308</f>
        <v>0</v>
      </c>
      <c r="P206" s="59">
        <f>'[1]4'!AT308</f>
        <v>0</v>
      </c>
      <c r="Q206" s="59">
        <f>'[1]4'!AU308</f>
        <v>0</v>
      </c>
      <c r="R206" s="59">
        <v>0</v>
      </c>
      <c r="S206" s="59">
        <v>0</v>
      </c>
      <c r="T206" s="59">
        <f>'[1]4'!BE291-F206-M206</f>
        <v>0</v>
      </c>
      <c r="U206" s="59">
        <f>'[1]4'!BF291-G206-N206</f>
        <v>0</v>
      </c>
      <c r="V206" s="59">
        <f>'[1]4'!BG291-H206-O206</f>
        <v>0</v>
      </c>
      <c r="W206" s="59">
        <f>'[1]4'!BH291-I206-P206</f>
        <v>0</v>
      </c>
      <c r="X206" s="59">
        <f>'[1]4'!BI291-J206-Q206</f>
        <v>0</v>
      </c>
      <c r="Y206" s="59">
        <v>0</v>
      </c>
      <c r="Z206" s="59">
        <v>0</v>
      </c>
      <c r="AA206" s="59">
        <v>0</v>
      </c>
      <c r="AB206" s="59">
        <v>0</v>
      </c>
      <c r="AC206" s="59">
        <v>0</v>
      </c>
      <c r="AD206" s="59">
        <v>0</v>
      </c>
      <c r="AE206" s="59">
        <v>0</v>
      </c>
      <c r="AF206" s="58">
        <v>0</v>
      </c>
      <c r="AG206" s="58">
        <f t="shared" si="67"/>
        <v>0.15</v>
      </c>
      <c r="AH206" s="58">
        <f t="shared" si="67"/>
        <v>0</v>
      </c>
      <c r="AI206" s="58">
        <f t="shared" si="67"/>
        <v>0</v>
      </c>
      <c r="AJ206" s="58">
        <f t="shared" si="67"/>
        <v>0</v>
      </c>
      <c r="AK206" s="57">
        <f t="shared" si="67"/>
        <v>0</v>
      </c>
      <c r="AL206" s="57">
        <f t="shared" si="67"/>
        <v>0</v>
      </c>
      <c r="AM206" s="68"/>
      <c r="AN206" s="68"/>
      <c r="AQ206" s="70"/>
    </row>
    <row r="207" spans="1:43" s="69" customFormat="1" ht="47.25">
      <c r="A207" s="46" t="s">
        <v>174</v>
      </c>
      <c r="B207" s="56" t="str">
        <f>'[1]1. 2026 г.'!B204</f>
        <v>ПИР.Реконструкция линейного объекта КЛ-6кВ ТП-2130-ТП-73 по ул.Аустрина, г.Пенза</v>
      </c>
      <c r="C207" s="56" t="str">
        <f>'[1]1. 2026 г.'!C204</f>
        <v>Q_ПИР.2026.08</v>
      </c>
      <c r="D207" s="67">
        <v>0</v>
      </c>
      <c r="E207" s="67">
        <v>0</v>
      </c>
      <c r="F207" s="67">
        <v>0</v>
      </c>
      <c r="G207" s="67">
        <v>0</v>
      </c>
      <c r="H207" s="59">
        <v>0</v>
      </c>
      <c r="I207" s="59">
        <v>0</v>
      </c>
      <c r="J207" s="59">
        <v>0</v>
      </c>
      <c r="K207" s="59">
        <v>0</v>
      </c>
      <c r="L207" s="59">
        <f>'[1]4'!AP309</f>
        <v>0.09</v>
      </c>
      <c r="M207" s="59">
        <f>'[1]4'!AQ309</f>
        <v>0</v>
      </c>
      <c r="N207" s="59">
        <f>'[1]4'!AR309</f>
        <v>0</v>
      </c>
      <c r="O207" s="59">
        <f>'[1]4'!AS309</f>
        <v>0</v>
      </c>
      <c r="P207" s="59">
        <f>'[1]4'!AT309</f>
        <v>0</v>
      </c>
      <c r="Q207" s="59">
        <f>'[1]4'!AU309</f>
        <v>0</v>
      </c>
      <c r="R207" s="59">
        <v>0</v>
      </c>
      <c r="S207" s="59">
        <v>0</v>
      </c>
      <c r="T207" s="59">
        <f>'[1]4'!BE292-F207-M207</f>
        <v>0</v>
      </c>
      <c r="U207" s="59">
        <f>'[1]4'!BF292-G207-N207</f>
        <v>0</v>
      </c>
      <c r="V207" s="59">
        <f>'[1]4'!BG292-H207-O207</f>
        <v>0</v>
      </c>
      <c r="W207" s="59">
        <f>'[1]4'!BH292-I207-P207</f>
        <v>0</v>
      </c>
      <c r="X207" s="59">
        <f>'[1]4'!BI292-J207-Q207</f>
        <v>0</v>
      </c>
      <c r="Y207" s="59">
        <v>0</v>
      </c>
      <c r="Z207" s="59">
        <v>0</v>
      </c>
      <c r="AA207" s="59">
        <v>0</v>
      </c>
      <c r="AB207" s="59">
        <v>0</v>
      </c>
      <c r="AC207" s="59">
        <v>0</v>
      </c>
      <c r="AD207" s="59">
        <v>0</v>
      </c>
      <c r="AE207" s="59">
        <v>0</v>
      </c>
      <c r="AF207" s="58">
        <v>0</v>
      </c>
      <c r="AG207" s="58">
        <f t="shared" si="67"/>
        <v>0.09</v>
      </c>
      <c r="AH207" s="58">
        <f t="shared" si="67"/>
        <v>0</v>
      </c>
      <c r="AI207" s="58">
        <f t="shared" si="67"/>
        <v>0</v>
      </c>
      <c r="AJ207" s="58">
        <f t="shared" si="67"/>
        <v>0</v>
      </c>
      <c r="AK207" s="57">
        <f t="shared" si="67"/>
        <v>0</v>
      </c>
      <c r="AL207" s="57">
        <f t="shared" si="67"/>
        <v>0</v>
      </c>
      <c r="AM207" s="68"/>
      <c r="AN207" s="68"/>
      <c r="AQ207" s="70"/>
    </row>
    <row r="208" spans="1:43" s="69" customFormat="1" ht="47.25">
      <c r="A208" s="46" t="s">
        <v>175</v>
      </c>
      <c r="B208" s="56" t="str">
        <f>'[1]1. 2026 г.'!B205</f>
        <v>ПИР. Реконструкция линейного объекта 2КЛ-6 кВ ПС Маяк – ТП-329 по ул. 1-й Порядок, г.Пенза</v>
      </c>
      <c r="C208" s="56" t="str">
        <f>'[1]1. 2026 г.'!C205</f>
        <v>Q_ПИР.2026.09</v>
      </c>
      <c r="D208" s="67">
        <v>0</v>
      </c>
      <c r="E208" s="67">
        <v>0</v>
      </c>
      <c r="F208" s="67">
        <v>0</v>
      </c>
      <c r="G208" s="67">
        <v>0</v>
      </c>
      <c r="H208" s="59">
        <v>0</v>
      </c>
      <c r="I208" s="59">
        <v>0</v>
      </c>
      <c r="J208" s="59">
        <v>0</v>
      </c>
      <c r="K208" s="59">
        <v>0</v>
      </c>
      <c r="L208" s="59">
        <f>'[1]4'!AP310</f>
        <v>0.09</v>
      </c>
      <c r="M208" s="59">
        <f>'[1]4'!AQ310</f>
        <v>0</v>
      </c>
      <c r="N208" s="59">
        <f>'[1]4'!AR310</f>
        <v>0</v>
      </c>
      <c r="O208" s="59">
        <f>'[1]4'!AS310</f>
        <v>0</v>
      </c>
      <c r="P208" s="59">
        <f>'[1]4'!AT310</f>
        <v>0</v>
      </c>
      <c r="Q208" s="59">
        <f>'[1]4'!AU310</f>
        <v>0</v>
      </c>
      <c r="R208" s="59">
        <v>0</v>
      </c>
      <c r="S208" s="59">
        <v>0</v>
      </c>
      <c r="T208" s="59">
        <f>'[1]4'!BE293-F208-M208</f>
        <v>0</v>
      </c>
      <c r="U208" s="59">
        <f>'[1]4'!BF293-G208-N208</f>
        <v>0</v>
      </c>
      <c r="V208" s="59">
        <f>'[1]4'!BG293-H208-O208</f>
        <v>0</v>
      </c>
      <c r="W208" s="59">
        <f>'[1]4'!BH293-I208-P208</f>
        <v>0</v>
      </c>
      <c r="X208" s="59">
        <f>'[1]4'!BI293-J208-Q208</f>
        <v>0</v>
      </c>
      <c r="Y208" s="59">
        <v>0</v>
      </c>
      <c r="Z208" s="59">
        <v>0</v>
      </c>
      <c r="AA208" s="59">
        <v>0</v>
      </c>
      <c r="AB208" s="59">
        <v>0</v>
      </c>
      <c r="AC208" s="59">
        <v>0</v>
      </c>
      <c r="AD208" s="59">
        <v>0</v>
      </c>
      <c r="AE208" s="59">
        <v>0</v>
      </c>
      <c r="AF208" s="58">
        <v>0</v>
      </c>
      <c r="AG208" s="58">
        <f t="shared" si="67"/>
        <v>0.09</v>
      </c>
      <c r="AH208" s="58">
        <f t="shared" si="67"/>
        <v>0</v>
      </c>
      <c r="AI208" s="58">
        <f t="shared" si="67"/>
        <v>0</v>
      </c>
      <c r="AJ208" s="58">
        <f t="shared" si="67"/>
        <v>0</v>
      </c>
      <c r="AK208" s="57">
        <f t="shared" si="67"/>
        <v>0</v>
      </c>
      <c r="AL208" s="57">
        <f t="shared" si="67"/>
        <v>0</v>
      </c>
      <c r="AM208" s="68"/>
      <c r="AN208" s="68"/>
      <c r="AQ208" s="70"/>
    </row>
    <row r="209" spans="1:43" s="69" customFormat="1" ht="47.25">
      <c r="A209" s="46" t="s">
        <v>176</v>
      </c>
      <c r="B209" s="56" t="str">
        <f>'[1]1. 2026 г.'!B206</f>
        <v>ПИР. Реконструкция участка КЛ-10кВ ПС 110/10кВ "новозападная" (ф.3) -РП-61 по ул.Окружной (дублер), г.Пенза</v>
      </c>
      <c r="C209" s="56" t="str">
        <f>'[1]1. 2026 г.'!C206</f>
        <v>Q_ПИР.2026.10</v>
      </c>
      <c r="D209" s="67">
        <v>0</v>
      </c>
      <c r="E209" s="67">
        <v>0</v>
      </c>
      <c r="F209" s="67">
        <v>0</v>
      </c>
      <c r="G209" s="67">
        <v>0</v>
      </c>
      <c r="H209" s="59">
        <v>0</v>
      </c>
      <c r="I209" s="59">
        <v>0</v>
      </c>
      <c r="J209" s="59">
        <v>0</v>
      </c>
      <c r="K209" s="59">
        <v>0</v>
      </c>
      <c r="L209" s="59">
        <v>0</v>
      </c>
      <c r="M209" s="59">
        <v>0</v>
      </c>
      <c r="N209" s="59">
        <v>0</v>
      </c>
      <c r="O209" s="59">
        <v>0</v>
      </c>
      <c r="P209" s="59">
        <v>0</v>
      </c>
      <c r="Q209" s="59">
        <v>0</v>
      </c>
      <c r="R209" s="59">
        <v>0</v>
      </c>
      <c r="S209" s="59">
        <v>0</v>
      </c>
      <c r="T209" s="59">
        <f>'[1]4'!BE294-F209-M209</f>
        <v>0</v>
      </c>
      <c r="U209" s="59">
        <f>'[1]4'!BF294-G209-N209</f>
        <v>0</v>
      </c>
      <c r="V209" s="59">
        <f>'[1]4'!BG294-H209-O209</f>
        <v>0</v>
      </c>
      <c r="W209" s="59">
        <f>'[1]4'!BH294-I209-P209</f>
        <v>0</v>
      </c>
      <c r="X209" s="59">
        <f>'[1]4'!BI294-J209-Q209</f>
        <v>0</v>
      </c>
      <c r="Y209" s="59">
        <v>0</v>
      </c>
      <c r="Z209" s="59">
        <f>'[1]4'!AP311</f>
        <v>0.15</v>
      </c>
      <c r="AA209" s="59">
        <f>'[1]4'!AQ311</f>
        <v>0</v>
      </c>
      <c r="AB209" s="59">
        <f>'[1]4'!AR311</f>
        <v>0</v>
      </c>
      <c r="AC209" s="59">
        <f>'[1]4'!AS311</f>
        <v>0</v>
      </c>
      <c r="AD209" s="59">
        <f>'[1]4'!AT311</f>
        <v>0</v>
      </c>
      <c r="AE209" s="59">
        <f>'[1]4'!AU311</f>
        <v>0</v>
      </c>
      <c r="AF209" s="58">
        <v>0</v>
      </c>
      <c r="AG209" s="58">
        <f t="shared" si="67"/>
        <v>0.15</v>
      </c>
      <c r="AH209" s="58">
        <f t="shared" si="67"/>
        <v>0</v>
      </c>
      <c r="AI209" s="58">
        <f t="shared" si="67"/>
        <v>0</v>
      </c>
      <c r="AJ209" s="58">
        <f t="shared" si="67"/>
        <v>0</v>
      </c>
      <c r="AK209" s="57">
        <f t="shared" si="67"/>
        <v>0</v>
      </c>
      <c r="AL209" s="57">
        <f t="shared" si="67"/>
        <v>0</v>
      </c>
      <c r="AM209" s="68"/>
      <c r="AN209" s="68"/>
      <c r="AQ209" s="70"/>
    </row>
    <row r="210" spans="1:43" s="69" customFormat="1" ht="31.5">
      <c r="A210" s="46" t="s">
        <v>177</v>
      </c>
      <c r="B210" s="56" t="str">
        <f>'[1]1. 2026 г.'!B207</f>
        <v>ПИР.  Реконструкция КЛ-6кВ ТП-6-ТП-3 в районе проспекта Победы, г.Пенза</v>
      </c>
      <c r="C210" s="56" t="str">
        <f>'[1]1. 2026 г.'!C207</f>
        <v>Q_ПИР.2026.11</v>
      </c>
      <c r="D210" s="67">
        <v>0</v>
      </c>
      <c r="E210" s="67">
        <v>0</v>
      </c>
      <c r="F210" s="67">
        <v>0</v>
      </c>
      <c r="G210" s="67">
        <v>0</v>
      </c>
      <c r="H210" s="59">
        <v>0</v>
      </c>
      <c r="I210" s="59">
        <v>0</v>
      </c>
      <c r="J210" s="59">
        <v>0</v>
      </c>
      <c r="K210" s="59">
        <v>0</v>
      </c>
      <c r="L210" s="59">
        <v>0</v>
      </c>
      <c r="M210" s="59">
        <v>0</v>
      </c>
      <c r="N210" s="59">
        <v>0</v>
      </c>
      <c r="O210" s="59">
        <v>0</v>
      </c>
      <c r="P210" s="59">
        <v>0</v>
      </c>
      <c r="Q210" s="59">
        <v>0</v>
      </c>
      <c r="R210" s="59">
        <v>0</v>
      </c>
      <c r="S210" s="59">
        <v>0</v>
      </c>
      <c r="T210" s="59">
        <f>'[1]4'!BE295-F210-M210</f>
        <v>0</v>
      </c>
      <c r="U210" s="59">
        <f>'[1]4'!BF295-G210-N210</f>
        <v>0</v>
      </c>
      <c r="V210" s="59">
        <f>'[1]4'!BG295-H210-O210</f>
        <v>0</v>
      </c>
      <c r="W210" s="59">
        <f>'[1]4'!BH295-I210-P210</f>
        <v>0</v>
      </c>
      <c r="X210" s="59">
        <f>'[1]4'!BI295-J210-Q210</f>
        <v>0</v>
      </c>
      <c r="Y210" s="59">
        <v>0</v>
      </c>
      <c r="Z210" s="59">
        <f>'[1]4'!AP312</f>
        <v>0.12</v>
      </c>
      <c r="AA210" s="59">
        <f>'[1]4'!AQ312</f>
        <v>0</v>
      </c>
      <c r="AB210" s="59">
        <f>'[1]4'!AR312</f>
        <v>0</v>
      </c>
      <c r="AC210" s="59">
        <f>'[1]4'!AS312</f>
        <v>0</v>
      </c>
      <c r="AD210" s="59">
        <f>'[1]4'!AT312</f>
        <v>0</v>
      </c>
      <c r="AE210" s="59">
        <f>'[1]4'!AU312</f>
        <v>0</v>
      </c>
      <c r="AF210" s="58">
        <v>0</v>
      </c>
      <c r="AG210" s="58">
        <f t="shared" si="67"/>
        <v>0.12</v>
      </c>
      <c r="AH210" s="58">
        <f t="shared" si="67"/>
        <v>0</v>
      </c>
      <c r="AI210" s="58">
        <f t="shared" si="67"/>
        <v>0</v>
      </c>
      <c r="AJ210" s="58">
        <f t="shared" si="67"/>
        <v>0</v>
      </c>
      <c r="AK210" s="57">
        <f t="shared" si="67"/>
        <v>0</v>
      </c>
      <c r="AL210" s="57">
        <f t="shared" si="67"/>
        <v>0</v>
      </c>
      <c r="AM210" s="68"/>
      <c r="AN210" s="68"/>
      <c r="AQ210" s="70"/>
    </row>
    <row r="211" spans="1:43" hidden="1">
      <c r="A211" s="46" t="s">
        <v>178</v>
      </c>
      <c r="B211" s="56">
        <f>'[1]1. 2026 г.'!B217</f>
        <v>0</v>
      </c>
      <c r="C211" s="56">
        <f>'[1]1. 2026 г.'!C217</f>
        <v>0</v>
      </c>
      <c r="D211" s="67">
        <v>0</v>
      </c>
      <c r="E211" s="67">
        <v>0</v>
      </c>
      <c r="F211" s="67">
        <v>0</v>
      </c>
      <c r="G211" s="67">
        <v>0</v>
      </c>
      <c r="H211" s="59">
        <v>0</v>
      </c>
      <c r="I211" s="59">
        <v>0</v>
      </c>
      <c r="J211" s="59">
        <v>0</v>
      </c>
      <c r="K211" s="59">
        <v>0</v>
      </c>
      <c r="L211" s="59">
        <v>0</v>
      </c>
      <c r="M211" s="59">
        <v>0</v>
      </c>
      <c r="N211" s="59">
        <v>0</v>
      </c>
      <c r="O211" s="59">
        <v>0</v>
      </c>
      <c r="P211" s="59">
        <v>0</v>
      </c>
      <c r="Q211" s="59">
        <v>0</v>
      </c>
      <c r="R211" s="59">
        <v>0</v>
      </c>
      <c r="S211" s="59">
        <v>0</v>
      </c>
      <c r="T211" s="59">
        <f>'[1]4'!BE304-F211-M211</f>
        <v>0</v>
      </c>
      <c r="U211" s="59">
        <f>'[1]4'!BF304-G211-N211</f>
        <v>0</v>
      </c>
      <c r="V211" s="59">
        <f>'[1]4'!BG304-H211-O211</f>
        <v>0</v>
      </c>
      <c r="W211" s="59">
        <f>'[1]4'!BH304-I211-P211</f>
        <v>0</v>
      </c>
      <c r="X211" s="59">
        <f>'[1]4'!BI304-J211-Q211</f>
        <v>0</v>
      </c>
      <c r="Y211" s="59">
        <v>0</v>
      </c>
      <c r="Z211" s="59">
        <v>0</v>
      </c>
      <c r="AA211" s="59">
        <f>'[1]4'!AX316</f>
        <v>0</v>
      </c>
      <c r="AB211" s="59">
        <f>'[1]4'!AY316</f>
        <v>0</v>
      </c>
      <c r="AC211" s="59">
        <f>'[1]4'!AZ316</f>
        <v>0</v>
      </c>
      <c r="AD211" s="59">
        <f>'[1]4'!BA316</f>
        <v>0</v>
      </c>
      <c r="AE211" s="59">
        <f>'[1]4'!BB316</f>
        <v>0</v>
      </c>
      <c r="AF211" s="58"/>
      <c r="AG211" s="58">
        <f t="shared" si="67"/>
        <v>0</v>
      </c>
      <c r="AH211" s="58">
        <f t="shared" si="67"/>
        <v>0</v>
      </c>
      <c r="AI211" s="58">
        <f t="shared" si="67"/>
        <v>0</v>
      </c>
      <c r="AJ211" s="58">
        <f t="shared" si="67"/>
        <v>0</v>
      </c>
      <c r="AK211" s="57">
        <f t="shared" si="67"/>
        <v>0</v>
      </c>
      <c r="AL211" s="57">
        <f t="shared" si="67"/>
        <v>0</v>
      </c>
    </row>
    <row r="212" spans="1:43" hidden="1">
      <c r="A212" s="46" t="s">
        <v>179</v>
      </c>
      <c r="B212" s="56">
        <f>'[1]1. 2026 г.'!B218</f>
        <v>0</v>
      </c>
      <c r="C212" s="56">
        <f>'[1]1. 2026 г.'!C218</f>
        <v>0</v>
      </c>
      <c r="D212" s="67">
        <v>0</v>
      </c>
      <c r="E212" s="67">
        <v>0</v>
      </c>
      <c r="F212" s="67">
        <v>0</v>
      </c>
      <c r="G212" s="67">
        <v>0</v>
      </c>
      <c r="H212" s="59">
        <v>0</v>
      </c>
      <c r="I212" s="59">
        <v>0</v>
      </c>
      <c r="J212" s="59">
        <v>0</v>
      </c>
      <c r="K212" s="59">
        <v>0</v>
      </c>
      <c r="L212" s="59">
        <v>0</v>
      </c>
      <c r="M212" s="59">
        <v>0</v>
      </c>
      <c r="N212" s="59">
        <v>0</v>
      </c>
      <c r="O212" s="59">
        <v>0</v>
      </c>
      <c r="P212" s="59">
        <v>0</v>
      </c>
      <c r="Q212" s="59">
        <v>0</v>
      </c>
      <c r="R212" s="59">
        <v>0</v>
      </c>
      <c r="S212" s="59">
        <v>0</v>
      </c>
      <c r="T212" s="59">
        <v>0</v>
      </c>
      <c r="U212" s="59">
        <v>0</v>
      </c>
      <c r="V212" s="59">
        <v>0</v>
      </c>
      <c r="W212" s="59">
        <v>0</v>
      </c>
      <c r="X212" s="59">
        <v>0</v>
      </c>
      <c r="Y212" s="59">
        <v>0</v>
      </c>
      <c r="Z212" s="59">
        <v>0</v>
      </c>
      <c r="AA212" s="59">
        <f>'[1]4'!AX317</f>
        <v>0</v>
      </c>
      <c r="AB212" s="59">
        <f>'[1]4'!AY317</f>
        <v>0</v>
      </c>
      <c r="AC212" s="59">
        <f>'[1]4'!AZ317</f>
        <v>0</v>
      </c>
      <c r="AD212" s="59">
        <f>'[1]4'!BA317</f>
        <v>0</v>
      </c>
      <c r="AE212" s="59">
        <f>'[1]4'!BB317</f>
        <v>0</v>
      </c>
      <c r="AF212" s="58">
        <v>0</v>
      </c>
      <c r="AG212" s="58">
        <v>0</v>
      </c>
      <c r="AH212" s="58">
        <f t="shared" si="67"/>
        <v>0</v>
      </c>
      <c r="AI212" s="58">
        <f t="shared" si="67"/>
        <v>0</v>
      </c>
      <c r="AJ212" s="58">
        <f t="shared" si="67"/>
        <v>0</v>
      </c>
      <c r="AK212" s="57">
        <f t="shared" si="67"/>
        <v>0</v>
      </c>
      <c r="AL212" s="57">
        <f t="shared" si="67"/>
        <v>0</v>
      </c>
    </row>
    <row r="213" spans="1:43" s="43" customFormat="1">
      <c r="A213" s="32" t="s">
        <v>180</v>
      </c>
      <c r="B213" s="52" t="str">
        <f>'[1]1. 2026 г.'!B209</f>
        <v>Строительство зданий и сооружений.</v>
      </c>
      <c r="C213" s="52" t="str">
        <f>'[1]1. 2026 г.'!C209</f>
        <v>нд</v>
      </c>
      <c r="D213" s="33">
        <f>SUM(D214:D216)</f>
        <v>0</v>
      </c>
      <c r="E213" s="33">
        <f t="shared" ref="E213:AL213" si="68">SUM(E214:E216)</f>
        <v>0</v>
      </c>
      <c r="F213" s="33">
        <f t="shared" si="68"/>
        <v>0</v>
      </c>
      <c r="G213" s="33">
        <f t="shared" si="68"/>
        <v>0</v>
      </c>
      <c r="H213" s="53">
        <f t="shared" si="68"/>
        <v>0</v>
      </c>
      <c r="I213" s="53">
        <f t="shared" si="68"/>
        <v>0</v>
      </c>
      <c r="J213" s="53">
        <f t="shared" si="68"/>
        <v>0</v>
      </c>
      <c r="K213" s="53">
        <f t="shared" si="68"/>
        <v>0</v>
      </c>
      <c r="L213" s="53">
        <f t="shared" si="68"/>
        <v>0</v>
      </c>
      <c r="M213" s="53">
        <f t="shared" si="68"/>
        <v>0</v>
      </c>
      <c r="N213" s="53">
        <f t="shared" si="68"/>
        <v>0</v>
      </c>
      <c r="O213" s="53">
        <f t="shared" si="68"/>
        <v>0</v>
      </c>
      <c r="P213" s="53">
        <f t="shared" si="68"/>
        <v>0</v>
      </c>
      <c r="Q213" s="53">
        <f t="shared" si="68"/>
        <v>0</v>
      </c>
      <c r="R213" s="53">
        <f t="shared" si="68"/>
        <v>0</v>
      </c>
      <c r="S213" s="53">
        <f t="shared" si="68"/>
        <v>0</v>
      </c>
      <c r="T213" s="53">
        <f t="shared" si="68"/>
        <v>0</v>
      </c>
      <c r="U213" s="53">
        <f t="shared" si="68"/>
        <v>0</v>
      </c>
      <c r="V213" s="53">
        <f t="shared" si="68"/>
        <v>0</v>
      </c>
      <c r="W213" s="53">
        <f t="shared" si="68"/>
        <v>0</v>
      </c>
      <c r="X213" s="53">
        <f t="shared" si="68"/>
        <v>0</v>
      </c>
      <c r="Y213" s="53">
        <f t="shared" si="68"/>
        <v>0</v>
      </c>
      <c r="Z213" s="53">
        <f>SUM(Z214:Z216)</f>
        <v>0</v>
      </c>
      <c r="AA213" s="53">
        <f t="shared" si="68"/>
        <v>0</v>
      </c>
      <c r="AB213" s="53">
        <f t="shared" si="68"/>
        <v>0</v>
      </c>
      <c r="AC213" s="53">
        <f t="shared" si="68"/>
        <v>0</v>
      </c>
      <c r="AD213" s="53">
        <f t="shared" si="68"/>
        <v>0</v>
      </c>
      <c r="AE213" s="53">
        <f t="shared" si="68"/>
        <v>0</v>
      </c>
      <c r="AF213" s="53">
        <f t="shared" si="68"/>
        <v>0</v>
      </c>
      <c r="AG213" s="53">
        <f t="shared" si="68"/>
        <v>0</v>
      </c>
      <c r="AH213" s="53">
        <f t="shared" si="68"/>
        <v>0</v>
      </c>
      <c r="AI213" s="53">
        <f t="shared" si="68"/>
        <v>0</v>
      </c>
      <c r="AJ213" s="53">
        <f t="shared" si="68"/>
        <v>0</v>
      </c>
      <c r="AK213" s="33">
        <f t="shared" si="68"/>
        <v>0</v>
      </c>
      <c r="AL213" s="33">
        <f t="shared" si="68"/>
        <v>0</v>
      </c>
      <c r="AM213" s="42"/>
      <c r="AN213" s="42"/>
      <c r="AQ213" s="44"/>
    </row>
    <row r="214" spans="1:43" hidden="1">
      <c r="A214" s="80" t="s">
        <v>181</v>
      </c>
      <c r="B214" s="81">
        <f>'[1]1. 2026 г.'!B210</f>
        <v>0</v>
      </c>
      <c r="C214" s="81">
        <f>'[1]1. 2026 г.'!C210</f>
        <v>0</v>
      </c>
      <c r="D214" s="82">
        <v>0</v>
      </c>
      <c r="E214" s="57">
        <v>0</v>
      </c>
      <c r="F214" s="57">
        <v>0</v>
      </c>
      <c r="G214" s="57">
        <v>0</v>
      </c>
      <c r="H214" s="58">
        <v>0</v>
      </c>
      <c r="I214" s="58">
        <v>0</v>
      </c>
      <c r="J214" s="83">
        <v>0</v>
      </c>
      <c r="K214" s="59">
        <v>0</v>
      </c>
      <c r="L214" s="59">
        <v>0</v>
      </c>
      <c r="M214" s="59">
        <v>0</v>
      </c>
      <c r="N214" s="59">
        <v>0</v>
      </c>
      <c r="O214" s="59">
        <v>0</v>
      </c>
      <c r="P214" s="59">
        <v>0</v>
      </c>
      <c r="Q214" s="84">
        <v>0</v>
      </c>
      <c r="R214" s="59">
        <v>0</v>
      </c>
      <c r="S214" s="59">
        <v>0</v>
      </c>
      <c r="T214" s="59">
        <v>0</v>
      </c>
      <c r="U214" s="59">
        <v>0</v>
      </c>
      <c r="V214" s="59">
        <v>0</v>
      </c>
      <c r="W214" s="59">
        <v>0</v>
      </c>
      <c r="X214" s="59">
        <v>0</v>
      </c>
      <c r="Y214" s="59">
        <v>0</v>
      </c>
      <c r="Z214" s="59">
        <v>0</v>
      </c>
      <c r="AA214" s="59">
        <v>0</v>
      </c>
      <c r="AB214" s="59">
        <v>0</v>
      </c>
      <c r="AC214" s="59">
        <v>0</v>
      </c>
      <c r="AD214" s="59">
        <v>0</v>
      </c>
      <c r="AE214" s="84">
        <v>0</v>
      </c>
      <c r="AF214" s="58">
        <v>0</v>
      </c>
      <c r="AG214" s="58">
        <f t="shared" ref="AG214:AL216" si="69">E214+L214+S214+Z214</f>
        <v>0</v>
      </c>
      <c r="AH214" s="58">
        <f t="shared" si="69"/>
        <v>0</v>
      </c>
      <c r="AI214" s="58">
        <f t="shared" si="69"/>
        <v>0</v>
      </c>
      <c r="AJ214" s="58">
        <f t="shared" si="69"/>
        <v>0</v>
      </c>
      <c r="AK214" s="57">
        <f t="shared" si="69"/>
        <v>0</v>
      </c>
      <c r="AL214" s="57">
        <f t="shared" si="69"/>
        <v>0</v>
      </c>
    </row>
    <row r="215" spans="1:43" hidden="1">
      <c r="A215" s="80" t="s">
        <v>182</v>
      </c>
      <c r="B215" s="81">
        <f>'[1]1. 2026 г.'!B211</f>
        <v>0</v>
      </c>
      <c r="C215" s="81">
        <f>'[1]1. 2026 г.'!C211</f>
        <v>0</v>
      </c>
      <c r="D215" s="82">
        <v>0</v>
      </c>
      <c r="E215" s="57">
        <v>0</v>
      </c>
      <c r="F215" s="57">
        <v>0</v>
      </c>
      <c r="G215" s="57">
        <v>0</v>
      </c>
      <c r="H215" s="58">
        <v>0</v>
      </c>
      <c r="I215" s="58">
        <v>0</v>
      </c>
      <c r="J215" s="83">
        <v>0</v>
      </c>
      <c r="K215" s="59">
        <v>0</v>
      </c>
      <c r="L215" s="59">
        <v>0</v>
      </c>
      <c r="M215" s="59">
        <v>0</v>
      </c>
      <c r="N215" s="59">
        <v>0</v>
      </c>
      <c r="O215" s="59">
        <v>0</v>
      </c>
      <c r="P215" s="59">
        <v>0</v>
      </c>
      <c r="Q215" s="84">
        <v>0</v>
      </c>
      <c r="R215" s="59">
        <v>0</v>
      </c>
      <c r="S215" s="59">
        <v>0</v>
      </c>
      <c r="T215" s="59">
        <v>0</v>
      </c>
      <c r="U215" s="59">
        <v>0</v>
      </c>
      <c r="V215" s="59">
        <v>0</v>
      </c>
      <c r="W215" s="59">
        <v>0</v>
      </c>
      <c r="X215" s="59">
        <v>0</v>
      </c>
      <c r="Y215" s="59">
        <v>0</v>
      </c>
      <c r="Z215" s="59">
        <v>0</v>
      </c>
      <c r="AA215" s="59">
        <v>0</v>
      </c>
      <c r="AB215" s="59">
        <v>0</v>
      </c>
      <c r="AC215" s="59">
        <v>0</v>
      </c>
      <c r="AD215" s="59">
        <v>0</v>
      </c>
      <c r="AE215" s="84">
        <v>0</v>
      </c>
      <c r="AF215" s="58">
        <v>0</v>
      </c>
      <c r="AG215" s="58">
        <f t="shared" si="69"/>
        <v>0</v>
      </c>
      <c r="AH215" s="58">
        <f t="shared" si="69"/>
        <v>0</v>
      </c>
      <c r="AI215" s="58">
        <f t="shared" si="69"/>
        <v>0</v>
      </c>
      <c r="AJ215" s="58">
        <f t="shared" si="69"/>
        <v>0</v>
      </c>
      <c r="AK215" s="57">
        <f t="shared" si="69"/>
        <v>0</v>
      </c>
      <c r="AL215" s="57">
        <f t="shared" si="69"/>
        <v>0</v>
      </c>
    </row>
    <row r="216" spans="1:43" hidden="1">
      <c r="A216" s="80" t="s">
        <v>183</v>
      </c>
      <c r="B216" s="81">
        <f>'[1]1. 2026 г.'!B212</f>
        <v>0</v>
      </c>
      <c r="C216" s="81">
        <f>'[1]1. 2026 г.'!C212</f>
        <v>0</v>
      </c>
      <c r="D216" s="82">
        <v>0</v>
      </c>
      <c r="E216" s="57">
        <v>0</v>
      </c>
      <c r="F216" s="57">
        <v>0</v>
      </c>
      <c r="G216" s="57">
        <v>0</v>
      </c>
      <c r="H216" s="58">
        <v>0</v>
      </c>
      <c r="I216" s="58">
        <v>0</v>
      </c>
      <c r="J216" s="83">
        <v>0</v>
      </c>
      <c r="K216" s="59">
        <v>0</v>
      </c>
      <c r="L216" s="59">
        <v>0</v>
      </c>
      <c r="M216" s="59">
        <v>0</v>
      </c>
      <c r="N216" s="59">
        <v>0</v>
      </c>
      <c r="O216" s="59">
        <v>0</v>
      </c>
      <c r="P216" s="59">
        <v>0</v>
      </c>
      <c r="Q216" s="84">
        <v>0</v>
      </c>
      <c r="R216" s="59">
        <v>0</v>
      </c>
      <c r="S216" s="59">
        <v>0</v>
      </c>
      <c r="T216" s="59">
        <v>0</v>
      </c>
      <c r="U216" s="59">
        <v>0</v>
      </c>
      <c r="V216" s="59">
        <v>0</v>
      </c>
      <c r="W216" s="59">
        <v>0</v>
      </c>
      <c r="X216" s="85">
        <v>0</v>
      </c>
      <c r="Y216" s="59">
        <v>0</v>
      </c>
      <c r="Z216" s="59">
        <f>'[1]4'!BD328</f>
        <v>0</v>
      </c>
      <c r="AA216" s="59">
        <f>'[1]4'!BE328</f>
        <v>0</v>
      </c>
      <c r="AB216" s="59">
        <f>'[1]4'!BF328</f>
        <v>0</v>
      </c>
      <c r="AC216" s="59">
        <f>'[1]4'!BG328</f>
        <v>0</v>
      </c>
      <c r="AD216" s="59">
        <f>'[1]4'!BH328</f>
        <v>0</v>
      </c>
      <c r="AE216" s="59">
        <f>'[1]4'!BI328</f>
        <v>0</v>
      </c>
      <c r="AF216" s="58">
        <v>0</v>
      </c>
      <c r="AG216" s="58">
        <f t="shared" si="69"/>
        <v>0</v>
      </c>
      <c r="AH216" s="58">
        <f t="shared" si="69"/>
        <v>0</v>
      </c>
      <c r="AI216" s="58">
        <f t="shared" si="69"/>
        <v>0</v>
      </c>
      <c r="AJ216" s="58">
        <f t="shared" si="69"/>
        <v>0</v>
      </c>
      <c r="AK216" s="57">
        <f t="shared" si="69"/>
        <v>0</v>
      </c>
      <c r="AL216" s="57">
        <f t="shared" si="69"/>
        <v>0</v>
      </c>
    </row>
  </sheetData>
  <mergeCells count="18">
    <mergeCell ref="R10:X10"/>
    <mergeCell ref="Y10:AE10"/>
    <mergeCell ref="AF10:AL10"/>
    <mergeCell ref="E11:J11"/>
    <mergeCell ref="L11:Q11"/>
    <mergeCell ref="S11:X11"/>
    <mergeCell ref="Z11:AE11"/>
    <mergeCell ref="AG11:AL11"/>
    <mergeCell ref="A5:AL5"/>
    <mergeCell ref="A6:AL6"/>
    <mergeCell ref="A7:AL7"/>
    <mergeCell ref="A8:AL8"/>
    <mergeCell ref="A9:A12"/>
    <mergeCell ref="B9:B12"/>
    <mergeCell ref="C9:C12"/>
    <mergeCell ref="D9:AL9"/>
    <mergeCell ref="D10:J10"/>
    <mergeCell ref="K10:Q10"/>
  </mergeCells>
  <pageMargins left="0.25" right="0.25" top="0.75" bottom="0.75" header="0.3" footer="0.3"/>
  <pageSetup paperSize="8" scale="55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5. 2026 г.</vt:lpstr>
      <vt:lpstr>'5. 2026 г.'!Заголовки_для_печати</vt:lpstr>
      <vt:lpstr>'5. 2026 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2025-10-06T05:26:27Z</dcterms:created>
  <dcterms:modified xsi:type="dcterms:W3CDTF">2025-10-06T05:26:37Z</dcterms:modified>
</cp:coreProperties>
</file>